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8" windowWidth="14808" windowHeight="8016"/>
  </bookViews>
  <sheets>
    <sheet name="Свод" sheetId="1" r:id="rId1"/>
    <sheet name="ВС" sheetId="2" r:id="rId2"/>
    <sheet name="Общестрой" sheetId="3" r:id="rId3"/>
    <sheet name="Тренажерный" sheetId="4" r:id="rId4"/>
    <sheet name="Фасад" sheetId="5" r:id="rId5"/>
    <sheet name="Электромонтаж" sheetId="6" r:id="rId6"/>
  </sheets>
  <calcPr calcId="152511"/>
</workbook>
</file>

<file path=xl/calcChain.xml><?xml version="1.0" encoding="utf-8"?>
<calcChain xmlns="http://schemas.openxmlformats.org/spreadsheetml/2006/main">
  <c r="C14" i="1" l="1"/>
</calcChain>
</file>

<file path=xl/sharedStrings.xml><?xml version="1.0" encoding="utf-8"?>
<sst xmlns="http://schemas.openxmlformats.org/spreadsheetml/2006/main" count="2325" uniqueCount="625">
  <si>
    <t>Общестроительые работы</t>
  </si>
  <si>
    <t>Внутренние коммуникации</t>
  </si>
  <si>
    <t>Наименование работ</t>
  </si>
  <si>
    <t>Стоимость, руб</t>
  </si>
  <si>
    <t>Итого</t>
  </si>
  <si>
    <t>Всего с НДС</t>
  </si>
  <si>
    <t>Тренажерный зал</t>
  </si>
  <si>
    <t>Электромонтажные работы</t>
  </si>
  <si>
    <t>Фасад</t>
  </si>
  <si>
    <t>Общие затраты с учетом НДС составляют:</t>
  </si>
  <si>
    <t xml:space="preserve">Реконструкция общежития КРС . 2-я очередь </t>
  </si>
  <si>
    <t>Расчет стоимости работ</t>
  </si>
  <si>
    <t>Ведомость объемов работ</t>
  </si>
  <si>
    <t>Отопление и Вентиляция общежития КРС</t>
  </si>
  <si>
    <t>№ п/п</t>
  </si>
  <si>
    <t>№ в ЛСР</t>
  </si>
  <si>
    <t>Ед. изм.</t>
  </si>
  <si>
    <t>Кол-во</t>
  </si>
  <si>
    <t>Ссылка на чертежи, спецификации</t>
  </si>
  <si>
    <t>Формула расчёта, расчёт объёмов работ и расхода материалов</t>
  </si>
  <si>
    <t>1</t>
  </si>
  <si>
    <t>2</t>
  </si>
  <si>
    <t>3</t>
  </si>
  <si>
    <t>4</t>
  </si>
  <si>
    <t>5</t>
  </si>
  <si>
    <t>6</t>
  </si>
  <si>
    <t>7</t>
  </si>
  <si>
    <t>Демонтажные работы</t>
  </si>
  <si>
    <t>Разборка санитарно-технических систем: ХГВС ,отопления</t>
  </si>
  <si>
    <t>10 м3 строительного объема</t>
  </si>
  <si>
    <t>Разборка санитарно-технических систем: канализации</t>
  </si>
  <si>
    <t>вентиляция</t>
  </si>
  <si>
    <t>Прокладка воздуховодов из листовой, оцинкованной стали и алюминия класса Н (нормальные) толщиной: 0,5 мм, диаметром до 200 мм</t>
  </si>
  <si>
    <t>100 м2</t>
  </si>
  <si>
    <t>146/2020-ОВ</t>
  </si>
  <si>
    <t>Воздуховоды металлические</t>
  </si>
  <si>
    <t>м2</t>
  </si>
  <si>
    <t>Хомут для крепления воздуховодов, диаметр 160 мм</t>
  </si>
  <si>
    <t>шт</t>
  </si>
  <si>
    <t>Хомут для крепления воздуховодов, диаметр 100 мм</t>
  </si>
  <si>
    <t>Установка внутреннего блока канального типа мощностью: до 5 кВт</t>
  </si>
  <si>
    <t>8</t>
  </si>
  <si>
    <t>вентилятор канальный ILT/4-225 (Soler &amp; Palau)</t>
  </si>
  <si>
    <t>9</t>
  </si>
  <si>
    <t>Установка дефлекторов диаметром патрубка: 400 мм</t>
  </si>
  <si>
    <t>10</t>
  </si>
  <si>
    <t>Дефлекторы статические из оцинкованной стали, диаметр 160 мм</t>
  </si>
  <si>
    <t>11</t>
  </si>
  <si>
    <t>Установка зонтов над шахтами из листовой стали круглого сечения диаметром: 315 мм</t>
  </si>
  <si>
    <t>12</t>
  </si>
  <si>
    <t>Зонты вентиляционных систем из листовой и сортовой стали, круглые, диаметр шахты 200 мм</t>
  </si>
  <si>
    <t>13</t>
  </si>
  <si>
    <t>Установка решеток жалюзийных площадью в свету: до 0,5 м2</t>
  </si>
  <si>
    <t>14</t>
  </si>
  <si>
    <t>Решетки жалюзийные</t>
  </si>
  <si>
    <t>15</t>
  </si>
  <si>
    <t>Прокладка трубопроводов водоснабжения из стальных водогазопроводных оцинкованных труб диаметром: 150 мм</t>
  </si>
  <si>
    <t>100 м</t>
  </si>
  <si>
    <t>ОТОПЛЕHИЕ</t>
  </si>
  <si>
    <t>16</t>
  </si>
  <si>
    <t>Прокладка внутренних трубопроводов водоснабжения и отопления из полипропиленовых труб: 20 мм</t>
  </si>
  <si>
    <t>146/202-ОВ</t>
  </si>
  <si>
    <t>17</t>
  </si>
  <si>
    <t>Трубы полипропиленовые ПП-Р, номинальное давление 1,0 МПа, номинальный наружный диаметр 20 мм</t>
  </si>
  <si>
    <t>м</t>
  </si>
  <si>
    <t>18</t>
  </si>
  <si>
    <t>Прокладка внутренних трубопроводов водоснабжения и отопления из полипропиленовых труб: 63 мм</t>
  </si>
  <si>
    <t>19</t>
  </si>
  <si>
    <t>Угольник 90° из сополимера полипропилена РР-R тип 3 (PRC-R), наружный диаметр 20 мм</t>
  </si>
  <si>
    <t>20</t>
  </si>
  <si>
    <t>Угольник 90° из сополимера полипропилена РР-R тип 3 (PRC-R), наружный диаметр 63мм</t>
  </si>
  <si>
    <t>21</t>
  </si>
  <si>
    <t>Муфта полипропиленовая переходная, номинальный наружный диаметр 63х20 мм</t>
  </si>
  <si>
    <t>22</t>
  </si>
  <si>
    <t>Муфта полипропиленовая соединительная, диаметр 63 мм</t>
  </si>
  <si>
    <t>23</t>
  </si>
  <si>
    <t>Клапан ,термоголовка с внутренним резьбовым присоединением, номинальный диаметр 20 мм</t>
  </si>
  <si>
    <t>компл</t>
  </si>
  <si>
    <t>24</t>
  </si>
  <si>
    <t>Кран латунный регулирующий двойной регулировки пробковый КРДП, номинальное давление 1,6 МПа (16 кгс/см2), номинальный диаметр 20 мм</t>
  </si>
  <si>
    <t>25</t>
  </si>
  <si>
    <t>Трубы полипропиленовые ПП-Р, номинальное давление 1,0 МПа, номинальный наружный диаметр 63 мм</t>
  </si>
  <si>
    <t>26</t>
  </si>
  <si>
    <t>Кран шаровой, полипропиленовый, номинальный диаметр 63 мм</t>
  </si>
  <si>
    <t>27</t>
  </si>
  <si>
    <t>Установка радиаторов: стальных</t>
  </si>
  <si>
    <t>100 кВт</t>
  </si>
  <si>
    <t>28</t>
  </si>
  <si>
    <t>Радиаторы стальные биметаллические ,12секций</t>
  </si>
  <si>
    <t>29</t>
  </si>
  <si>
    <t>Радиаторы стальные биметаллические ,10секци</t>
  </si>
  <si>
    <t>30</t>
  </si>
  <si>
    <t>Радиаторы стальные биметаллические ,11 секци</t>
  </si>
  <si>
    <t>31</t>
  </si>
  <si>
    <t>Радиаторы стальные биметаллические ,5 секций</t>
  </si>
  <si>
    <t>32</t>
  </si>
  <si>
    <t>Прокладка трубопроводов противопожарного водоснабжения из стальных труб диаметром: 150 мм</t>
  </si>
  <si>
    <t>33</t>
  </si>
  <si>
    <t>Трубопроводы из стальных водогазопроводных неоцинкованных труб с гильзами и креплениями для газоснабжения, диаметр 50 мм</t>
  </si>
  <si>
    <t>34</t>
  </si>
  <si>
    <t>Установка полотенцесушителей: из латунных хромированных труб</t>
  </si>
  <si>
    <t>10 шт</t>
  </si>
  <si>
    <t>ХВС И ГВС</t>
  </si>
  <si>
    <t>35</t>
  </si>
  <si>
    <t>Прокладка внутренних трубопроводов водоснабжения и отопления из полипропиленовых труб: 25 мм</t>
  </si>
  <si>
    <t>146/202-ВК.С</t>
  </si>
  <si>
    <t>36</t>
  </si>
  <si>
    <t>Трубы полипропиленовые ПП-Р, номинальное давление 1,0 МПа, номинальный наружный диаметр 25 мм</t>
  </si>
  <si>
    <t>37</t>
  </si>
  <si>
    <t>Прокладка внутренних трубопроводов водоснабжения и отопления из полипропиленовых труб: 50 мм</t>
  </si>
  <si>
    <t>38</t>
  </si>
  <si>
    <t>Трубы полипропиленовые ПП-Р, номинальное давление 1,0 МПа, номинальный наружный диаметр 50 мм</t>
  </si>
  <si>
    <t>39</t>
  </si>
  <si>
    <t>Кран шаровой 11Б27п1, номинальное давление 1,0 МПа (10 кгс/см2), номинальный диаметр 15 мм, присоединение к трубопроводу муфтовое</t>
  </si>
  <si>
    <t>40</t>
  </si>
  <si>
    <t>Установка счетчиков (водомеров) диаметром: до 40 мм</t>
  </si>
  <si>
    <t>41</t>
  </si>
  <si>
    <t>Счетчик механический, диаметр условного прохода 15 мм</t>
  </si>
  <si>
    <t>42</t>
  </si>
  <si>
    <t>43</t>
  </si>
  <si>
    <t>Установка фильтров диаметром: 25 мм</t>
  </si>
  <si>
    <t>44</t>
  </si>
  <si>
    <t>Фильтры для очистки воды в трубопроводах систем отопления, диаметр 25 мм</t>
  </si>
  <si>
    <t>45</t>
  </si>
  <si>
    <t>Установка смесителей</t>
  </si>
  <si>
    <t>46</t>
  </si>
  <si>
    <t>Смесители для душевых установок СМ-Д-СТФ со стационарной душевой трубкой и сеткой, фарфоровым корпусом</t>
  </si>
  <si>
    <t>47</t>
  </si>
  <si>
    <t>Смесители общие для умывальников,</t>
  </si>
  <si>
    <t>48</t>
  </si>
  <si>
    <t>Смесители для душевых установок СМ-Д-ШЛ с душевой сеткой на гибком шланге</t>
  </si>
  <si>
    <t>49</t>
  </si>
  <si>
    <t>Установка уголок душевых: чугунных и стальных мелких</t>
  </si>
  <si>
    <t>10 компл</t>
  </si>
  <si>
    <t>50</t>
  </si>
  <si>
    <t>Уголок  душевой</t>
  </si>
  <si>
    <t>51</t>
  </si>
  <si>
    <t>Монтаж водонагревателей электрических накопительных (емкостных) объемом: до 50 л</t>
  </si>
  <si>
    <t>52</t>
  </si>
  <si>
    <t>Трубы напорные полиэтиленовые ПЭ100, стандартное размерное отношение SDR11 номинальный наружный диаметр 32 мм, толщина стенки 3,0 мм</t>
  </si>
  <si>
    <t>53</t>
  </si>
  <si>
    <t>Электроводонагреватели накопительные вертикальные навесные узкие, объем 50 л, мощность 2,00 кВт</t>
  </si>
  <si>
    <t>54</t>
  </si>
  <si>
    <t>Установка люков сантехнических (ревизионных): с креплением саморезами</t>
  </si>
  <si>
    <t>100 шт</t>
  </si>
  <si>
    <t>55</t>
  </si>
  <si>
    <t>Ревизионный люк 120x180 см</t>
  </si>
  <si>
    <t>КАHАЛИЗАЦИЯ</t>
  </si>
  <si>
    <t>56</t>
  </si>
  <si>
    <t>Прокладка внутренних трубопроводов канализации из полипропиленовых труб диаметром: 50 мм</t>
  </si>
  <si>
    <t>146/202-ВК</t>
  </si>
  <si>
    <t>57</t>
  </si>
  <si>
    <t>Трубы полипропиленовые раструбные для систем водоотведения, диаметр 50 мм, длина 1,0 м</t>
  </si>
  <si>
    <t>58</t>
  </si>
  <si>
    <t>Прокладка внутренних трубопроводов канализации из полипропиленовых труб диаметром: 110 мм</t>
  </si>
  <si>
    <t>59</t>
  </si>
  <si>
    <t>Трубы полипропиленовые раструбные для систем водоотведения, диаметр 110 мм, длина 1,0 м</t>
  </si>
  <si>
    <t>60</t>
  </si>
  <si>
    <t>61</t>
  </si>
  <si>
    <t>Отвод полиэтиленовый сварной 90°, ПЭ100, к напорным трубам 1,0 МПа (10 кгс/см2), диаметр 110 мм</t>
  </si>
  <si>
    <t>62</t>
  </si>
  <si>
    <t>Отвод полиэтиленовый сварной 45°, ПЭ100, , диаметр 110 мм</t>
  </si>
  <si>
    <t>63</t>
  </si>
  <si>
    <t>Переход полипропиленовый для систем водоотведения, диаметр 110х50 мм</t>
  </si>
  <si>
    <t>64</t>
  </si>
  <si>
    <t>Тройник полипропиленовый, диаметр 50 мм</t>
  </si>
  <si>
    <t>65</t>
  </si>
  <si>
    <t>Тройник полипропиленовый, диаметр 110 мм</t>
  </si>
  <si>
    <t>66</t>
  </si>
  <si>
    <t>Прокладка трубопроводов канализации из полиэтиленовых труб высокой плотности диаметром: 50 мм</t>
  </si>
  <si>
    <t>67</t>
  </si>
  <si>
    <t>68</t>
  </si>
  <si>
    <t>Установка унитазов: с бачком непосредственно присоединенным</t>
  </si>
  <si>
    <t>69</t>
  </si>
  <si>
    <t>Унитазы полуфарфоровые и фарфоровые козырьковые с сиденьем и креплением, с косым выпуском, без цельноотлитой полочкой</t>
  </si>
  <si>
    <t>70</t>
  </si>
  <si>
    <t>Изоляция трубопроводов цилиндрами и полуцилиндрами из минеральной ваты на синтетическом связующем</t>
  </si>
  <si>
    <t>м3</t>
  </si>
  <si>
    <t>71</t>
  </si>
  <si>
    <t>Цилиндры и полуцилиндры теплоизоляционные фольгированные из минеральной ваты на синтетическом связующем, М-200, внутренний диаметр 114-219 мм</t>
  </si>
  <si>
    <t>м.пог</t>
  </si>
  <si>
    <t>72</t>
  </si>
  <si>
    <t>Установка гильз из стальных труб диаметром: 200 мм</t>
  </si>
  <si>
    <t>73</t>
  </si>
  <si>
    <t>Трубы стальные электросварные прямошовные со снятой фаской из стали марок БСт2кп-БСт4кп и БСт2пс-БСт4пс, наружный диаметр 219 мм, толщина стенки 6 мм</t>
  </si>
  <si>
    <t>Внутренние сети общежития КРС</t>
  </si>
  <si>
    <t>Гостиница УКРС</t>
  </si>
  <si>
    <t>Ведомость объёмов работ</t>
  </si>
  <si>
    <t>Реконструкция второй очереди общежития в здании КРС</t>
  </si>
  <si>
    <t>Кухня общая 10,42</t>
  </si>
  <si>
    <t>Установка блоков в наружных и внутренних дверных проемах: в каменных стенах, площадь проема до 3 м2</t>
  </si>
  <si>
    <t>100 м2 проемов</t>
  </si>
  <si>
    <t>АС</t>
  </si>
  <si>
    <t>Блок дверной, одностворчатый, 3-х филёнчатый, глухой сосновый, лакированный, модель FF OKSAMANTY 3P, размер дверного полотна: 890x2090 мм</t>
  </si>
  <si>
    <t>Перетирка штукатурки: внутренних помещений</t>
  </si>
  <si>
    <t>100 м2 перетертой поверхности</t>
  </si>
  <si>
    <t>Гладкая облицовка стен, столбов, пилястр и откосов (без карнизных, плинтусных и угловых плиток) без установки плиток туалетного гарнитура на цементном растворе: по кирпичу и бетону</t>
  </si>
  <si>
    <t>100 м2 поверхности облицовки</t>
  </si>
  <si>
    <t>Плитки рядовые</t>
  </si>
  <si>
    <t>Разборка: мелкоблочных стен</t>
  </si>
  <si>
    <t>Устройство подвесных потолков из гипсокартонных листов (ГКЛ): одноуровневых</t>
  </si>
  <si>
    <t>Шпатлевка  по сборным конструкциям потолков, подготовленных под окраску</t>
  </si>
  <si>
    <t>100 м2 окрашиваемой поверхности</t>
  </si>
  <si>
    <t>Окраска водно-дисперсионными акриловыми составами улучшенная: по сборным конструкциям потолков, подготовленным под окраску</t>
  </si>
  <si>
    <t>Разборка покрытий полов: из линолеума и релина</t>
  </si>
  <si>
    <t>100 м2 покрытия</t>
  </si>
  <si>
    <t>Устройство оснований полов из фанеры в один слой площадью: свыше 20 м2</t>
  </si>
  <si>
    <t>100 м2 пола</t>
  </si>
  <si>
    <t>Устройство покрытий на растворе из сухой смеси с приготовлением раствора в построечных условиях из плиток: гладких неглазурованных керамических для полов одноцветных</t>
  </si>
  <si>
    <t>Плитки керамические</t>
  </si>
  <si>
    <t>Постирочная, узел ввода</t>
  </si>
  <si>
    <t>Демонтаж дверных коробок: в каменных стенах с отбивкой штукатурки в откосах</t>
  </si>
  <si>
    <t>100 коробок</t>
  </si>
  <si>
    <t>Плитка керамическая глазурованная для внутренней облицовки стен гладкая, цветная однотонная с завалом</t>
  </si>
  <si>
    <t>Устройство подвесных потолков из ПВХ: одноуровневых</t>
  </si>
  <si>
    <t>Комната гостевого номера №20</t>
  </si>
  <si>
    <t>Блоки дверные усиленные глухие со сплошным заполнением полотна, оклеенных твердыми ДВП однопольные с полотном глухим: ДУ 21-9, площадь 1,8 м2</t>
  </si>
  <si>
    <t>Устройство перегородок из гипсоволокнистых листов (ГВЛ) с одинарным металлическим каркасом и однослойной обшивкой с обеих сторон: глухих</t>
  </si>
  <si>
    <t>Устройство подвесных потолков из гипсоволокнистых листов (ГВЛ): одноуровневых</t>
  </si>
  <si>
    <t>Панели ПВХ</t>
  </si>
  <si>
    <t>Облицовка стен по одинарному металлическому каркасу из потолочного профиля гипсоволокнистыми листами: одним слоем с дверным проемом</t>
  </si>
  <si>
    <t>Шпатлевка  по сборным конструкциям потолков и стен</t>
  </si>
  <si>
    <t>шпатлевка финишная</t>
  </si>
  <si>
    <t>кг</t>
  </si>
  <si>
    <t>Окраска водно-дисперсионными акриловыми составами высококачественная: по сборным конструкциям стен, подготовленным под окраску</t>
  </si>
  <si>
    <t>Устройство покрытий: из досок ламинированных замковым способом</t>
  </si>
  <si>
    <t>Ламинат "TARKETT ARTISAN 933" (33 класс, размер 1292х194 мм, толщина 9 мм, тиснение в регистре, эффект оптической фаски, хромированные зоны, эффект ручной обработки)</t>
  </si>
  <si>
    <t>Плитка керамическая неглазурованная для полов гладкая, одноцветная с красителем квадратная и прямоугольная</t>
  </si>
  <si>
    <t>Комната гостевого номера №23</t>
  </si>
  <si>
    <t>Комната гостевого номера №24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</si>
  <si>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</si>
  <si>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</si>
  <si>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</si>
  <si>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</si>
  <si>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</si>
  <si>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</si>
  <si>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</si>
  <si>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</si>
  <si>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</si>
  <si>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</si>
  <si>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Комната гостевого номера №26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</si>
  <si>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</si>
  <si>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</si>
  <si>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</si>
  <si>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</si>
  <si>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</si>
  <si>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</si>
  <si>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</si>
  <si>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</si>
  <si>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</si>
  <si>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</si>
  <si>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</si>
  <si>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</si>
  <si>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</si>
  <si>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</si>
  <si>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</si>
  <si>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</si>
  <si>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</si>
  <si>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</si>
  <si>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</si>
  <si>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Комната гостевого номера №27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</si>
  <si>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</si>
  <si>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</si>
  <si>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</si>
  <si>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</si>
  <si>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</si>
  <si>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</si>
  <si>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</si>
  <si>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</si>
  <si>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</si>
  <si>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</si>
  <si>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</si>
  <si>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</si>
  <si>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</si>
  <si>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</si>
  <si>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</si>
  <si>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</si>
  <si>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</si>
  <si>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</si>
  <si>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</si>
  <si>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Комната гостевого номера №28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</si>
  <si>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</si>
  <si>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</si>
  <si>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</si>
  <si>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</si>
  <si>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</si>
  <si>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</si>
  <si>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</si>
  <si>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</si>
  <si>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</si>
  <si>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</si>
  <si>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Лист гипсоволокнистый влагостойкий ГВЛВ, толщина 10 мм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</si>
  <si>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</si>
  <si>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</si>
  <si>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</si>
  <si>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</si>
  <si>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</si>
  <si>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</si>
  <si>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</si>
  <si>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</si>
  <si>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</si>
  <si>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</si>
  <si>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Комната гостевого номера №29</t>
  </si>
  <si>
    <t>142</t>
  </si>
  <si>
    <t>143</t>
  </si>
  <si>
    <t>144</t>
  </si>
  <si>
    <t>145</t>
  </si>
  <si>
    <t>146</t>
  </si>
  <si>
    <t>Лист гипсоволокнистый влагостойкий ГВЛВ, толщина 12,5 мм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</si>
  <si>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</si>
  <si>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</si>
  <si>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</si>
  <si>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</si>
  <si>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</si>
  <si>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</si>
  <si>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</si>
  <si>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</si>
  <si>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</si>
  <si>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</si>
  <si>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</si>
  <si>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</si>
  <si>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</si>
  <si>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</si>
  <si>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</si>
  <si>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Комната гостевого номера №30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</si>
  <si>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</si>
  <si>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</si>
  <si>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</si>
  <si>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</si>
  <si>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</si>
  <si>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</si>
  <si>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</si>
  <si>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</si>
  <si>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</si>
  <si>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</si>
  <si>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</si>
  <si>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</si>
  <si>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</si>
  <si>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</si>
  <si>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</si>
  <si>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</si>
  <si>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</si>
  <si>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</si>
  <si>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</si>
  <si>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Комната гостевого номера №31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</si>
  <si>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</si>
  <si>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</si>
  <si>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</si>
  <si>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</si>
  <si>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</si>
  <si>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</si>
  <si>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</si>
  <si>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</si>
  <si>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</si>
  <si>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</si>
  <si>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</si>
  <si>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</si>
  <si>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</si>
  <si>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</si>
  <si>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</si>
  <si>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</si>
  <si>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</si>
  <si>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</si>
  <si>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</si>
  <si>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</si>
  <si>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Комната отдыха №25</t>
  </si>
  <si>
    <t>201</t>
  </si>
  <si>
    <t>202</t>
  </si>
  <si>
    <t>203</t>
  </si>
  <si>
    <t>204</t>
  </si>
  <si>
    <t>Заделка проема</t>
  </si>
  <si>
    <t>205</t>
  </si>
  <si>
    <t>206</t>
  </si>
  <si>
    <t>207</t>
  </si>
  <si>
    <t>208</t>
  </si>
  <si>
    <t>Листы гипсокартонные: влагостойкие, КНАУФ, толщиной 10 мм</t>
  </si>
  <si>
    <t>209</t>
  </si>
  <si>
    <t>210</t>
  </si>
  <si>
    <t>211</t>
  </si>
  <si>
    <t>212</t>
  </si>
  <si>
    <t>213</t>
  </si>
  <si>
    <t>214</t>
  </si>
  <si>
    <t>215</t>
  </si>
  <si>
    <t>216</t>
  </si>
  <si>
    <t>Подложка под паркет и ламинат, толщина 2 мм</t>
  </si>
  <si>
    <t>10 м2</t>
  </si>
  <si>
    <t>217</t>
  </si>
  <si>
    <t>Ламинат BERRY ALLOC ЛЕТНЯЯ СОСНА ЗАМКОВАЯ ПЛИТКА</t>
  </si>
  <si>
    <t>Коридор</t>
  </si>
  <si>
    <t>218</t>
  </si>
  <si>
    <t>219</t>
  </si>
  <si>
    <t>Смена дощатых полов с добавлением новых досок: до 25%</t>
  </si>
  <si>
    <t>220</t>
  </si>
  <si>
    <t>221</t>
  </si>
  <si>
    <t>222</t>
  </si>
  <si>
    <t>Блоки дверные внутреняя</t>
  </si>
  <si>
    <t>223</t>
  </si>
  <si>
    <t>Блоки дверные входные ДН 0,8х2</t>
  </si>
  <si>
    <t>224</t>
  </si>
  <si>
    <t>100 м2 потолка</t>
  </si>
  <si>
    <t>225</t>
  </si>
  <si>
    <t>226</t>
  </si>
  <si>
    <t>227</t>
  </si>
  <si>
    <t>228</t>
  </si>
  <si>
    <t>Окраска водно-дисперсионными акриловыми составами улучшенная стен и потолков</t>
  </si>
  <si>
    <t>229</t>
  </si>
  <si>
    <t>Установка подвесного решетчатого (растрового) потолка</t>
  </si>
  <si>
    <t>230</t>
  </si>
  <si>
    <t>Элементы потолков панельных</t>
  </si>
  <si>
    <t>231</t>
  </si>
  <si>
    <t>232</t>
  </si>
  <si>
    <t>233</t>
  </si>
  <si>
    <t>ОKHА</t>
  </si>
  <si>
    <t>234</t>
  </si>
  <si>
    <t>Установка в жилых и общественных зданиях оконных блоков из ПВХ профилей: поворотных (откидных, поворотно-откидных) с площадью проема более 2 м2 двухстворчатых</t>
  </si>
  <si>
    <t>235</t>
  </si>
  <si>
    <t>Блок оконный из ПВХ-профилей с листовым стеклом и стеклопакетом двустворный</t>
  </si>
  <si>
    <t>236</t>
  </si>
  <si>
    <t>Установка подоконных досок из ПВХ: в каменных стенах толщиной до 0,51 м</t>
  </si>
  <si>
    <t>237</t>
  </si>
  <si>
    <t>Демонтаж оконных коробок: в каменных стенах с отбивкой штукатурки в откосах</t>
  </si>
  <si>
    <t>238</t>
  </si>
  <si>
    <t>Снятие оконных переплетов: остекленных</t>
  </si>
  <si>
    <t>239</t>
  </si>
  <si>
    <t>командировочные</t>
  </si>
  <si>
    <t>чел/дней</t>
  </si>
  <si>
    <t>Дефектная ведомость</t>
  </si>
  <si>
    <t>Фитнес-зал</t>
  </si>
  <si>
    <t>Пробивка проемов в конструкциях: из бутового камня</t>
  </si>
  <si>
    <t>1 м3</t>
  </si>
  <si>
    <t>129/2019-АС</t>
  </si>
  <si>
    <t>Демонтаж: электросчетчиков</t>
  </si>
  <si>
    <t>100 шт.</t>
  </si>
  <si>
    <t>Разборка покрытий полов: из древесноволокнистых плит</t>
  </si>
  <si>
    <t>Демонтаж сцены</t>
  </si>
  <si>
    <t>100 м2 основания</t>
  </si>
  <si>
    <t>Снятие дверных полотен</t>
  </si>
  <si>
    <t>100 м2 дверных полотен</t>
  </si>
  <si>
    <t>Разборка санитарно-технических систем: водопровода. отопления</t>
  </si>
  <si>
    <t>Монтажные работы</t>
  </si>
  <si>
    <t>Устройство тепло- и звукоизоляции засыпной: керамзитовой</t>
  </si>
  <si>
    <t>1 м3 изоляции</t>
  </si>
  <si>
    <t>ОСВ влагостойкий ,толщина 12 мм</t>
  </si>
  <si>
    <t>Устройство покрытий: из резинового покрытия  на клее</t>
  </si>
  <si>
    <t>Противоскользящее рулонное покрытие из резиновой крошки, толщина 10 мм</t>
  </si>
  <si>
    <t>Устройство покрытий на растворе из сухой смеси с приготовлением раствора в построечных условиях из плиток: рельефных глазурованных керамических для полов многоцветных</t>
  </si>
  <si>
    <t>Плитка керамическая для полов рельефная глазурованная, декорированная методом сериографии, квадратная и прямоугольная с многоцветным рисунком, толщина 11 мм</t>
  </si>
  <si>
    <t>Устройство плинтусов: из плиток керамических</t>
  </si>
  <si>
    <t>Плитка керамогранитная многоцветная неполированная, размер 300x300x8 мм</t>
  </si>
  <si>
    <t>Устройство гидроизоляции оклеечной рулонными материалами: на мастике Битуминоль, первый слой</t>
  </si>
  <si>
    <t>100 м2 изолируемой поверхности</t>
  </si>
  <si>
    <t>Устройство стяжек: цементных толщиной 20 мм</t>
  </si>
  <si>
    <t>100 м2 стяжки</t>
  </si>
  <si>
    <t>Устройство стяжек: на каждые 5 мм изменения толщины стяжки добавлять или исключать к расценке 11-01-011-01</t>
  </si>
  <si>
    <t>Потолки</t>
  </si>
  <si>
    <t>Листы гипсокартонные ГКЛ, толщина 9,5 мм</t>
  </si>
  <si>
    <t>Устройство потолков:буажно слистого пластика  по каркасу из оцинкованного профиля</t>
  </si>
  <si>
    <t>Пластик ДБСП-Д (декоративный). Декор с одной стороны.</t>
  </si>
  <si>
    <t>Перегородки</t>
  </si>
  <si>
    <t>100 м2 перегородок (за вычетом проемов)</t>
  </si>
  <si>
    <t>Сборка перегородок: из ПВХ на металлокаркасе</t>
  </si>
  <si>
    <t>Перегородка из ПВХ профиля заводского изготовления</t>
  </si>
  <si>
    <t>Отделочные работы</t>
  </si>
  <si>
    <t>Облицовка стен декоративным бумажно-слоистым пластиком или листами из синтетических материалов: по сплошному основанию на клее</t>
  </si>
  <si>
    <t>Зеркало листовое прокатное для витражей толщиной 3,5 мм</t>
  </si>
  <si>
    <t>Облицовка стен глухих (без проемов) по металлическому одинарному каркасу гипсокартонными листами</t>
  </si>
  <si>
    <t>Отделка поверхностей из сборных элементов и плит под окраску или оклейку обоями: потолков, стен и перегородок из блоков и плит</t>
  </si>
  <si>
    <t>100 м2 отделываемой поверхности</t>
  </si>
  <si>
    <t>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смесей: по кирпичу и бетону</t>
  </si>
  <si>
    <t>Плиткики   керамические  гладкие,</t>
  </si>
  <si>
    <t>Окраска водно-дисперсионными акриловыми составами улучшенная: по сборным конструкциям стен, подготовленным под окраску</t>
  </si>
  <si>
    <t>Проемы</t>
  </si>
  <si>
    <t>л</t>
  </si>
  <si>
    <t>Блоки дверные однопольные с полотном под остекление ДО 21-7, площадь 1,47м2</t>
  </si>
  <si>
    <t>Блоки дверные однопольные ДН 21-0,9</t>
  </si>
  <si>
    <t>100 п. м</t>
  </si>
  <si>
    <t>Доски подоконные ПВХ</t>
  </si>
  <si>
    <t>Установка в жилых и общественных зданиях оконных блоков из ПВХ профилей: поворотных (откидных, поворотно-откидных) с площадью проема до 2 м2 одностворчатых</t>
  </si>
  <si>
    <t>Блок оконный из ПВХ-профилей с листовым стеклом и стеклопакетом двустворный ОПРСП 9-12, площадью 1,01 м2</t>
  </si>
  <si>
    <t>Отопление</t>
  </si>
  <si>
    <t>Прокладка трубопроводов водоснабжения из напорных полиэтиленовых труб наружным диаметром: 20 мм</t>
  </si>
  <si>
    <t>129/2019-ОВ.С</t>
  </si>
  <si>
    <t>Прокладка трубопроводов водоснабжения из напорных полиэтиленовых труб наружным диаметром: 63 мм</t>
  </si>
  <si>
    <t>100 м трубопровода</t>
  </si>
  <si>
    <t>Трубы напорные полиэтиленовые ПЭ100, стандартное размерное отношение SDR11 номинальный наружный диаметр 63 мм, толщина стенки 5,8 мм</t>
  </si>
  <si>
    <t>Трубы полиэтиленовые ПЭ63, SDR11, диаметр 25 мм</t>
  </si>
  <si>
    <t>Тройник полипропиленовый, диаметр 63 мм</t>
  </si>
  <si>
    <t>Угольник ХПВХ, 90°, номинальное давление 2,5 МПа (25 кгс/см2), диаметр 20 мм</t>
  </si>
  <si>
    <t>Угольник ХПВХ, 90°, номинальное давление 2,5 МПа (25 кгс/см2), диаметр 63 мм</t>
  </si>
  <si>
    <t>Муфта полипропиленовая комбинированная разъемная, с внутренней резьбой, номинальный наружный диаметр 63 мм, размер резьбы 2"</t>
  </si>
  <si>
    <t>Переход полиэтиленовый, удлиненный, SDR 11, диаметр 63x20 мм</t>
  </si>
  <si>
    <t>100 кВт радиаторов и конвекторов</t>
  </si>
  <si>
    <t>Радиаторы стальные двухрядные с двумя конвекторами</t>
  </si>
  <si>
    <t>кВт</t>
  </si>
  <si>
    <t>Установка клапана</t>
  </si>
  <si>
    <t>1 компл.</t>
  </si>
  <si>
    <t>клапан (термоголовка) и комплект для подключения</t>
  </si>
  <si>
    <t>компл.</t>
  </si>
  <si>
    <t>Переход стальной 89х57</t>
  </si>
  <si>
    <t>Переход стальной 76 х57</t>
  </si>
  <si>
    <t>Установка гильз из стальных труб диаметром: 150 мм</t>
  </si>
  <si>
    <t>Футляр стальной ДУ 150мм</t>
  </si>
  <si>
    <t>Водопровод и Канализация</t>
  </si>
  <si>
    <t>Сверление отверстий в потолочных бетонных конструкциях перфоратором глубиной 100 мм диаметром: свыше 125 мм до 150 мм</t>
  </si>
  <si>
    <t>100 отверстий</t>
  </si>
  <si>
    <t>Заделка отверстий, гнезд и борозд: в перекрытиях железобетонных площадью до 0,1 м2</t>
  </si>
  <si>
    <t>1 м3 заделки</t>
  </si>
  <si>
    <t>Прокладка трубопроводов канализации из полиэтиленовых труб высокой плотности диаметром: 110 мм</t>
  </si>
  <si>
    <t>Трубы полиэтиленовые напорные с соэкструдированными слоями многослойные ПЭ100, стандартное размерное отношение SDR17, номинальный наружный диаметр 110 мм, толщина стенки 6,6 мм</t>
  </si>
  <si>
    <t>Прокладка трубопроводов водоснабжения из многослойных металлополимерных труб диаметром: 15 мм</t>
  </si>
  <si>
    <t>Блок трубопровода полиэтиленовый для систем водоотведения из труб высокой плотности, диаметр 110 мм, с гильзами</t>
  </si>
  <si>
    <t>Прокладка трубопроводов водоснабжения из многослойных металлополимерных труб диаметром: 25 мм</t>
  </si>
  <si>
    <t>Угольник ХПВХ, 90°, номинальное давление 2,5 МПа (25 кгс/см2), диаметр 25 мм</t>
  </si>
  <si>
    <t>Угольник 90° из сополимера полипропилена РР-R тип 3 (PRC-R), наружный диаметр 25мм</t>
  </si>
  <si>
    <t>Тройник ХПВХ, номинальное давление 2,5 МПа (25 кгс/см2), диаметр 25 мм</t>
  </si>
  <si>
    <t>Тройник ХПВХ, номинальное давление 2,5 МПа (25 кгс/см2), диаметр 20 мм</t>
  </si>
  <si>
    <t>Заделка сальников при проходе труб через фундаменты или стены подвала диаметром: до 100 мм</t>
  </si>
  <si>
    <t>1 сальник</t>
  </si>
  <si>
    <t>Установка вентилей, задвижек, затворов, клапанов обратных, кранов проходных на трубопроводах из стальных труб диаметром: до 25 мм</t>
  </si>
  <si>
    <t>1 шт.</t>
  </si>
  <si>
    <t>Врезка в действующие внутренние сети трубопроводов отопления и водоснабжения диаметром: 15 мм</t>
  </si>
  <si>
    <t>1 врезка</t>
  </si>
  <si>
    <t>1 счетчик (водомер)</t>
  </si>
  <si>
    <t>Установка умывальников групповых с подводкой холодной и горячей воды</t>
  </si>
  <si>
    <t>Раковины стальные эмалированные с отъемной спинкой с приваренным выпуском с креплениями, РС-1 в комплекте с краном водоразборным КВ-15</t>
  </si>
  <si>
    <t>10 шт.</t>
  </si>
  <si>
    <t>Полотенцесушители: с креплениями</t>
  </si>
  <si>
    <t>Смесители для душевых установок СМ-Д-ШЛФ с душевой сеткой на гибком шланге с фарфоровым корпусом</t>
  </si>
  <si>
    <t>Смесители для умывальников СМ-УМ-НКСА настольные, с нижней камерой смешения с аэратором</t>
  </si>
  <si>
    <t>Установка кабин душевых: со стальными поддонами</t>
  </si>
  <si>
    <t>10 компл.</t>
  </si>
  <si>
    <t>кабина душевая со стальными поддонами</t>
  </si>
  <si>
    <t>Установка насосов центробежных с электродвигателем, масса агрегата: до 0,1 т</t>
  </si>
  <si>
    <t>1 насос</t>
  </si>
  <si>
    <t>Установка баков конденсационных вместимостью: до 0,3 м3</t>
  </si>
  <si>
    <t>1 бак</t>
  </si>
  <si>
    <t>Ревизионный люк 110x110 см</t>
  </si>
  <si>
    <t>Изоляция трубопроводов цилиндрами, полуцилиндрами и сегментами из пенопласта, номинальный диаметр трубопровода: до 350 мм</t>
  </si>
  <si>
    <t>Скорлупы теплоизоляционные, диаметр 110 мм</t>
  </si>
  <si>
    <t>Установка анализационная бытовая</t>
  </si>
  <si>
    <t>Насос канализационный GRUNDFOS: SEV.80.80.11.4.50D</t>
  </si>
  <si>
    <t>Вентиляция</t>
  </si>
  <si>
    <t>Установка вентиляторов осевых массой: до 0,025 т</t>
  </si>
  <si>
    <t>1 вентилятор</t>
  </si>
  <si>
    <t>вентилятор канальный</t>
  </si>
  <si>
    <t>Установка сплит-систем с внутренним блоком настенного типа мощностью: до 5 кВт</t>
  </si>
  <si>
    <t>Блок внутренний канальной сплит системы. на 130м2</t>
  </si>
  <si>
    <t>Наружная облицовка поверхности стен в вертикальном исполнении по металлическому каркасу (с его устройством): металлосайдингом с пароизоляционным слоем</t>
  </si>
  <si>
    <t>Профиль направляющий, стальной, оцинкованный, для монтажа гипсовых перегородок и подвесных потолков, длина 3 м, сечение 75x40x0,6 мм</t>
  </si>
  <si>
    <t>Пленка пароизоляционная 3-х слойная полиэтиленовая с армированной основой из перехлестнутых полос полиэтилена</t>
  </si>
  <si>
    <t>Панели фасадные сайдинг из оцинкованной стали с полимерным покрытием для навесных вентилируемых фасадов, толщина 0,5 мм</t>
  </si>
  <si>
    <t>Устройство желобов: подвесных</t>
  </si>
  <si>
    <t>100 м желобов</t>
  </si>
  <si>
    <t>Устройство желобов: настенных</t>
  </si>
  <si>
    <t>Электромонтажныеи работы</t>
  </si>
  <si>
    <t>ГРЩ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</si>
  <si>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</si>
  <si>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146/2020-ВК.С</t>
  </si>
  <si>
    <t>Щитки  учетно-распределительные: ЩУРн3/18зо 36УХЛ</t>
  </si>
  <si>
    <t>Выключатели автоматические: &lt;IEK&gt; ВА47-29 3Р 25А, характеристика С</t>
  </si>
  <si>
    <t>Выключатели автоматические: &lt;IEK&gt; ВА47-100 4Р 40А, характеристика С</t>
  </si>
  <si>
    <t>Выключатели автоматические: &lt;IEK&gt; ВА47-100 1Р 50А, характеристика С</t>
  </si>
  <si>
    <t>Счетчики, устанавливаемые на готовом основании: трехфазные</t>
  </si>
  <si>
    <t>Счетчик Меркурий 230 ART -02 C(R)N</t>
  </si>
  <si>
    <t>ЩС1,,,,,,ЩС6, ЩС8, ЩС10, ЩС11</t>
  </si>
  <si>
    <t>Щитки  учетно-распределительные: ЩРн -24-0 36 УХЛ3</t>
  </si>
  <si>
    <t>Выключатели автоматические: &lt;IEK&gt; ВА47-29 3Р 10А, характеристика С</t>
  </si>
  <si>
    <t>Выключатели автоматические: АД122Р 30мА</t>
  </si>
  <si>
    <t>Счетчик Меркурий 201.2</t>
  </si>
  <si>
    <t>ЩС7,ЩС9,ЩС12</t>
  </si>
  <si>
    <t>Выключатели автоматические: &lt;IEK&gt; ВА47-29 3Р 32 А, характеристика С</t>
  </si>
  <si>
    <t>Выключатели автоматические: АД12 2Р 25 А 30мА</t>
  </si>
  <si>
    <t>Выключатели автоматические: АД12 2Р  20А 30мА</t>
  </si>
  <si>
    <t>Выключатели автоматические: АД12 2Р  40А 30мА</t>
  </si>
  <si>
    <t>Провод в коробах, сечением: до 6 мм2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</si>
  <si>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</si>
  <si>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</si>
  <si>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150 мм2</t>
  </si>
  <si>
    <t>ВВГнг LS  3х2,5</t>
  </si>
  <si>
    <t>Кабель с медными жилами в изоляции из ПВХ пластиката, с промежуточной оболочкой из резиновой смеси, с наружным покровом из ПВХ пластиката, не поддерживающего горение, ТУ 3521-009-05755714-98,: NYM 3х1,5 мм2</t>
  </si>
  <si>
    <t>1000 м</t>
  </si>
  <si>
    <t>Кабель с медными жилами в изоляции из ПВХ пластиката, с промежуточной оболочкой из резиновой смеси, с наружным покровом из ПВХ пластиката, не поддерживающего горение, ТУ 3521-009-05755714-98,: NYM 2х1,5 мм2</t>
  </si>
  <si>
    <t>Кабель с медными жилами в изоляции из ПВХ пластиката, с промежуточной оболочкой из резиновой смеси, с наружным покровом из ПВХ пластиката, не поддерживающего горение, ТУ 3521-009-05755714-98,: NYM 3х2,5 мм2</t>
  </si>
  <si>
    <t>Кабель с медными жилами в изоляции из ПВХ пластиката, с промежуточной оболочкой из резиновой смеси, с наружным покровом из ПВХ пластиката, не поддерживающего горение, ТУ 3521-009-05755714-98,: NYM 3х4 мм2</t>
  </si>
  <si>
    <t>Кабель с медными жилами в изоляции из ПВХ пластиката, с промежуточной оболочкой из резиновой смеси, с наружным покровом из ПВХ пластиката, не поддерживающего горение, ТУ 3521-009-05755714-98,: NYM 3х6 мм2</t>
  </si>
  <si>
    <t>Кабель с медными жилами в изоляции из ПВХ пластиката, с промежуточной оболочкой из резиновой смеси, с наружным покровом из ПВХ пластиката, не поддерживающего горение, ТУ 3521-009-05755714-98,: NYM 3х10 мм2</t>
  </si>
  <si>
    <t>Кабель с медными жилами в изоляции из ПВХ пластиката, с промежуточной оболочкой из резиновой смеси, с наружным покровом из ПВХ пластиката, не поддерживающего горение, ТУ 3521-009-05755714-98,: NYM 5х25 мм2</t>
  </si>
  <si>
    <t>Коробка распаечная НР 70</t>
  </si>
  <si>
    <t>Труба гофрированная , по стенам и колоннам с креплением скобами, диаметр до 25 мм</t>
  </si>
  <si>
    <t>Труба винипластовая по установленным конструкциям, по стенам и колоннам с креплением скобами, диаметр: до 50 мм</t>
  </si>
  <si>
    <t>Трубки защитные гофрированные</t>
  </si>
  <si>
    <t>Розетка силовая для плиты</t>
  </si>
  <si>
    <t>Розетка штепсельная сдвоеная для скрытой установки</t>
  </si>
  <si>
    <t>in</t>
  </si>
  <si>
    <t>Розетка штепсельная: полугерметическая и герметическая</t>
  </si>
  <si>
    <t>Розетка штепсельная: утопленного типа при скрытой проводке</t>
  </si>
  <si>
    <t>Выключатель: двухклавишный утопленного типа при скрытой проводке</t>
  </si>
  <si>
    <t>Выключатель: одноклавишный утопленного типа при скрытой проводке</t>
  </si>
  <si>
    <t>Светильник в подвесных потолках, устанавливаемый: на профиле, количество ламп в светильнике до 4</t>
  </si>
  <si>
    <t>Светильник на кронштейнах</t>
  </si>
  <si>
    <t>Светильники с люминесцентными лампами для общественных зданий ДВО 40304 596х595х40 30Вт</t>
  </si>
  <si>
    <t>Светильник ДВО 1605 белый круг</t>
  </si>
  <si>
    <t>Греющий кабель</t>
  </si>
  <si>
    <t>Кабель силовой с креплением в местах изменения трассы, масса 1 м кабеля: до 1 кг</t>
  </si>
  <si>
    <t>Кабель с медными жилами в изоляции из ПВХ пластиката, с промежуточной оболочкой из резиновой смеси, с наружным покровом из ПВХ пластиката, не поддерживающего горение, ТУ 3521-009-05755714-98,: NYM 2х2,5 мм2</t>
  </si>
  <si>
    <t>Кабель саморегулируемый греющий "FroStop Black" для защиты от замерзания трубопроводов диаметром 50-100 мм</t>
  </si>
  <si>
    <t>Трубная проводка из пневматических кабелей с пластмассовыми трубами и с заделкой концов</t>
  </si>
  <si>
    <t>Коробка монтажная Abox 100 c клемником</t>
  </si>
  <si>
    <t>Терморегулятор одноканальный ТРМ 1</t>
  </si>
  <si>
    <t>Лента скотч фольгированный 50-45-50</t>
  </si>
  <si>
    <t>заделка соединительная для греющего кабеля КПШ в блистере</t>
  </si>
  <si>
    <t>Щиток лабораторный</t>
  </si>
  <si>
    <t>Вентилятор</t>
  </si>
  <si>
    <t>Демонтаж электропроводки, провода на крюках (якорях) с изоляторами сечением: 16 мм2</t>
  </si>
  <si>
    <t>Демонтаж: светильников для люминесцентных ламп</t>
  </si>
  <si>
    <t>Смена: выключателей</t>
  </si>
  <si>
    <t>Смена: розеток</t>
  </si>
  <si>
    <t>Выключатели автоматические: АД12 2Р 30мА 10А</t>
  </si>
  <si>
    <t>Выключатели автоматические: АД12 2Р 30мА 30А</t>
  </si>
  <si>
    <t>Кабель силовой с медными жилами ВВГ 3х1,5-660</t>
  </si>
  <si>
    <t>Кабель силовой с медными жилами ВВГ 3х2,5-660</t>
  </si>
  <si>
    <t>Кабель силовой с медными жилами ВВГ 3х4-660</t>
  </si>
  <si>
    <t>Кабель силовой с медными жилами ВВГ 3х10-660</t>
  </si>
  <si>
    <t>Кабель силовой с медными жилами ВВГ 2х1,5-660</t>
  </si>
  <si>
    <t>Розетка штепсельная малогабаритная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</si>
</sst>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##########;\-#,##0.##########"/>
    <numFmt numFmtId="165" formatCode="#,##0;\-#,##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Verdana"/>
      <family val="2"/>
      <charset val="204"/>
    </font>
    <font>
      <b/>
      <sz val="12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name val="Verdana"/>
      <charset val="204"/>
    </font>
    <font>
      <sz val="10"/>
      <name val="Verdana"/>
      <charset val="204"/>
    </font>
    <font>
      <b/>
      <u/>
      <sz val="12"/>
      <name val="Verdana"/>
      <charset val="204"/>
    </font>
    <font>
      <sz val="12"/>
      <name val="Verdana"/>
      <family val="2"/>
      <charset val="204"/>
    </font>
    <font>
      <sz val="10"/>
      <name val="Verdana"/>
      <family val="2"/>
      <charset val="204"/>
    </font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>
      <alignment vertical="top"/>
      <protection locked="0"/>
    </xf>
  </cellStyleXfs>
  <cellXfs count="43">
    <xf numFmtId="0" fontId="0" fillId="0" borderId="0" xfId="0"/>
    <xf numFmtId="0" fontId="0" fillId="0" borderId="1" xfId="0" applyBorder="1"/>
    <xf numFmtId="4" fontId="0" fillId="0" borderId="0" xfId="0" applyNumberFormat="1"/>
    <xf numFmtId="0" fontId="0" fillId="0" borderId="1" xfId="0" applyFill="1" applyBorder="1"/>
    <xf numFmtId="0" fontId="1" fillId="0" borderId="1" xfId="0" applyFont="1" applyBorder="1"/>
    <xf numFmtId="0" fontId="1" fillId="0" borderId="0" xfId="0" applyFont="1"/>
    <xf numFmtId="0" fontId="1" fillId="0" borderId="1" xfId="0" applyFont="1" applyFill="1" applyBorder="1"/>
    <xf numFmtId="0" fontId="5" fillId="0" borderId="0" xfId="0" applyFont="1"/>
    <xf numFmtId="0" fontId="0" fillId="0" borderId="0" xfId="0" applyFont="1" applyAlignment="1" applyProtection="1">
      <alignment vertical="top"/>
      <protection locked="0"/>
    </xf>
    <xf numFmtId="49" fontId="6" fillId="0" borderId="0" xfId="0" applyNumberFormat="1" applyFont="1" applyAlignment="1" applyProtection="1">
      <alignment horizontal="center" vertical="center" wrapText="1"/>
      <protection locked="0"/>
    </xf>
    <xf numFmtId="49" fontId="7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49" fontId="8" fillId="0" borderId="0" xfId="0" applyNumberFormat="1" applyFont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horizontal="left" vertical="center" wrapText="1"/>
      <protection locked="0"/>
    </xf>
    <xf numFmtId="49" fontId="7" fillId="0" borderId="1" xfId="0" applyNumberFormat="1" applyFont="1" applyBorder="1" applyAlignment="1" applyProtection="1">
      <alignment horizontal="left" vertical="center" wrapText="1"/>
      <protection locked="0"/>
    </xf>
    <xf numFmtId="164" fontId="7" fillId="0" borderId="1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left" vertical="center"/>
      <protection locked="0"/>
    </xf>
    <xf numFmtId="165" fontId="7" fillId="0" borderId="1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left" vertical="center" wrapText="1"/>
      <protection locked="0"/>
    </xf>
    <xf numFmtId="0" fontId="0" fillId="0" borderId="1" xfId="0" applyFont="1" applyBorder="1" applyAlignment="1" applyProtection="1">
      <alignment vertical="top" wrapText="1"/>
      <protection locked="0"/>
    </xf>
    <xf numFmtId="49" fontId="8" fillId="0" borderId="1" xfId="0" applyNumberFormat="1" applyFont="1" applyBorder="1" applyAlignment="1" applyProtection="1">
      <alignment horizontal="center" vertical="center" wrapText="1"/>
      <protection locked="0"/>
    </xf>
    <xf numFmtId="49" fontId="6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Font="1" applyAlignment="1" applyProtection="1">
      <alignment vertical="top" wrapText="1"/>
      <protection locked="0"/>
    </xf>
    <xf numFmtId="49" fontId="10" fillId="0" borderId="1" xfId="0" applyNumberFormat="1" applyFont="1" applyBorder="1" applyAlignment="1" applyProtection="1">
      <alignment horizontal="left" vertical="center" wrapText="1"/>
      <protection locked="0"/>
    </xf>
    <xf numFmtId="49" fontId="9" fillId="0" borderId="0" xfId="0" applyNumberFormat="1" applyFont="1" applyAlignment="1" applyProtection="1">
      <alignment horizontal="center" vertical="center" wrapText="1"/>
      <protection locked="0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4" fontId="0" fillId="0" borderId="1" xfId="0" applyNumberFormat="1" applyBorder="1"/>
    <xf numFmtId="4" fontId="1" fillId="0" borderId="1" xfId="0" applyNumberFormat="1" applyFont="1" applyBorder="1"/>
    <xf numFmtId="4" fontId="2" fillId="0" borderId="1" xfId="0" applyNumberFormat="1" applyFont="1" applyBorder="1"/>
    <xf numFmtId="0" fontId="3" fillId="0" borderId="1" xfId="0" applyFont="1" applyFill="1" applyBorder="1" applyAlignment="1">
      <alignment horizontal="center"/>
    </xf>
    <xf numFmtId="49" fontId="6" fillId="0" borderId="0" xfId="1" applyNumberFormat="1" applyFont="1" applyAlignment="1">
      <alignment horizontal="center" vertical="center" wrapText="1" shrinkToFit="1"/>
      <protection locked="0"/>
    </xf>
    <xf numFmtId="0" fontId="11" fillId="0" borderId="0" xfId="1" applyFont="1" applyAlignment="1">
      <alignment vertical="top" wrapText="1" shrinkToFit="1"/>
      <protection locked="0"/>
    </xf>
    <xf numFmtId="0" fontId="0" fillId="0" borderId="0" xfId="0" applyAlignment="1">
      <alignment wrapText="1" shrinkToFit="1"/>
    </xf>
    <xf numFmtId="49" fontId="7" fillId="0" borderId="1" xfId="1" applyNumberFormat="1" applyFont="1" applyBorder="1" applyAlignment="1">
      <alignment horizontal="center" vertical="center" wrapText="1" shrinkToFit="1"/>
      <protection locked="0"/>
    </xf>
    <xf numFmtId="49" fontId="8" fillId="0" borderId="1" xfId="1" applyNumberFormat="1" applyFont="1" applyBorder="1" applyAlignment="1">
      <alignment horizontal="center" vertical="center" wrapText="1" shrinkToFit="1"/>
      <protection locked="0"/>
    </xf>
    <xf numFmtId="0" fontId="11" fillId="0" borderId="1" xfId="1" applyFont="1" applyBorder="1" applyAlignment="1">
      <alignment vertical="top" wrapText="1" shrinkToFit="1"/>
      <protection locked="0"/>
    </xf>
    <xf numFmtId="49" fontId="7" fillId="0" borderId="1" xfId="1" applyNumberFormat="1" applyFont="1" applyBorder="1" applyAlignment="1">
      <alignment horizontal="left" vertical="center" wrapText="1" shrinkToFit="1"/>
      <protection locked="0"/>
    </xf>
    <xf numFmtId="165" fontId="7" fillId="0" borderId="1" xfId="1" applyNumberFormat="1" applyFont="1" applyBorder="1" applyAlignment="1">
      <alignment horizontal="center" vertical="center" wrapText="1" shrinkToFit="1"/>
      <protection locked="0"/>
    </xf>
    <xf numFmtId="49" fontId="7" fillId="0" borderId="1" xfId="1" applyNumberFormat="1" applyFont="1" applyBorder="1" applyAlignment="1">
      <alignment horizontal="left" vertical="center" wrapText="1" shrinkToFit="1"/>
      <protection locked="0"/>
    </xf>
    <xf numFmtId="164" fontId="7" fillId="0" borderId="1" xfId="1" applyNumberFormat="1" applyFont="1" applyBorder="1" applyAlignment="1">
      <alignment horizontal="center" vertical="center" wrapText="1" shrinkToFit="1"/>
      <protection locked="0"/>
    </xf>
    <xf numFmtId="4" fontId="3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G11" sqref="G11"/>
    </sheetView>
  </sheetViews>
  <sheetFormatPr defaultRowHeight="14.4" x14ac:dyDescent="0.3"/>
  <cols>
    <col min="1" max="1" width="3.6640625" customWidth="1"/>
    <col min="2" max="2" width="40.21875" customWidth="1"/>
    <col min="3" max="3" width="18.77734375" customWidth="1"/>
    <col min="5" max="5" width="11.33203125" bestFit="1" customWidth="1"/>
  </cols>
  <sheetData>
    <row r="1" spans="1:5" ht="18" x14ac:dyDescent="0.35">
      <c r="B1" s="7" t="s">
        <v>10</v>
      </c>
    </row>
    <row r="2" spans="1:5" ht="12" customHeight="1" x14ac:dyDescent="0.35">
      <c r="B2" s="7"/>
    </row>
    <row r="3" spans="1:5" ht="15.6" x14ac:dyDescent="0.3">
      <c r="A3" s="25"/>
      <c r="B3" s="26" t="s">
        <v>11</v>
      </c>
      <c r="C3" s="26"/>
    </row>
    <row r="4" spans="1:5" ht="15.6" x14ac:dyDescent="0.3">
      <c r="A4" s="25"/>
      <c r="B4" s="42" t="s">
        <v>2</v>
      </c>
      <c r="C4" s="42" t="s">
        <v>3</v>
      </c>
    </row>
    <row r="5" spans="1:5" ht="18.600000000000001" customHeight="1" x14ac:dyDescent="0.3">
      <c r="A5" s="1">
        <v>1</v>
      </c>
      <c r="B5" s="1" t="s">
        <v>0</v>
      </c>
      <c r="C5" s="27"/>
    </row>
    <row r="6" spans="1:5" ht="18.600000000000001" customHeight="1" x14ac:dyDescent="0.3">
      <c r="A6" s="1">
        <v>2</v>
      </c>
      <c r="B6" s="1" t="s">
        <v>1</v>
      </c>
      <c r="C6" s="27"/>
    </row>
    <row r="7" spans="1:5" ht="18.600000000000001" customHeight="1" x14ac:dyDescent="0.3">
      <c r="A7" s="1"/>
      <c r="B7" s="4" t="s">
        <v>4</v>
      </c>
      <c r="C7" s="28"/>
    </row>
    <row r="8" spans="1:5" ht="18.600000000000001" customHeight="1" x14ac:dyDescent="0.3">
      <c r="A8" s="1"/>
      <c r="B8" s="4" t="s">
        <v>5</v>
      </c>
      <c r="C8" s="28"/>
    </row>
    <row r="9" spans="1:5" ht="18.600000000000001" customHeight="1" x14ac:dyDescent="0.3">
      <c r="A9" s="1">
        <v>3</v>
      </c>
      <c r="B9" s="1" t="s">
        <v>6</v>
      </c>
      <c r="C9" s="29"/>
      <c r="E9" s="2"/>
    </row>
    <row r="10" spans="1:5" ht="18.600000000000001" customHeight="1" x14ac:dyDescent="0.3">
      <c r="A10" s="1">
        <v>4</v>
      </c>
      <c r="B10" s="3" t="s">
        <v>7</v>
      </c>
      <c r="C10" s="29"/>
    </row>
    <row r="11" spans="1:5" ht="18.600000000000001" customHeight="1" x14ac:dyDescent="0.3">
      <c r="A11" s="1">
        <v>5</v>
      </c>
      <c r="B11" s="3" t="s">
        <v>8</v>
      </c>
      <c r="C11" s="27"/>
    </row>
    <row r="12" spans="1:5" ht="18.600000000000001" customHeight="1" x14ac:dyDescent="0.3">
      <c r="A12" s="1"/>
      <c r="B12" s="6" t="s">
        <v>4</v>
      </c>
      <c r="C12" s="28"/>
    </row>
    <row r="13" spans="1:5" s="5" customFormat="1" ht="18.600000000000001" customHeight="1" x14ac:dyDescent="0.3">
      <c r="A13" s="4"/>
      <c r="B13" s="4" t="s">
        <v>5</v>
      </c>
      <c r="C13" s="28"/>
    </row>
    <row r="14" spans="1:5" ht="18.600000000000001" customHeight="1" x14ac:dyDescent="0.3">
      <c r="A14" s="30" t="s">
        <v>9</v>
      </c>
      <c r="B14" s="30"/>
      <c r="C14" s="41">
        <f>C13+C8</f>
        <v>0</v>
      </c>
    </row>
  </sheetData>
  <mergeCells count="2">
    <mergeCell ref="B3:C3"/>
    <mergeCell ref="A14:B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2"/>
  <sheetViews>
    <sheetView workbookViewId="0">
      <selection activeCell="C15" sqref="C15"/>
    </sheetView>
  </sheetViews>
  <sheetFormatPr defaultColWidth="9.109375" defaultRowHeight="14.4" x14ac:dyDescent="0.3"/>
  <cols>
    <col min="1" max="1" width="5.44140625" style="8" customWidth="1"/>
    <col min="2" max="2" width="10.21875" style="8" customWidth="1"/>
    <col min="3" max="3" width="41" style="8" customWidth="1"/>
    <col min="4" max="4" width="25.33203125" style="8" customWidth="1"/>
    <col min="5" max="5" width="10.21875" style="8" customWidth="1"/>
    <col min="6" max="6" width="14.88671875" style="8" customWidth="1"/>
    <col min="7" max="7" width="29.109375" style="8" customWidth="1"/>
    <col min="8" max="8" width="132" style="8" hidden="1" customWidth="1"/>
    <col min="9" max="9" width="14.88671875" style="8" hidden="1" customWidth="1"/>
    <col min="10" max="256" width="9.109375" style="8"/>
    <col min="257" max="257" width="5.44140625" style="8" customWidth="1"/>
    <col min="258" max="258" width="10.21875" style="8" customWidth="1"/>
    <col min="259" max="259" width="41" style="8" customWidth="1"/>
    <col min="260" max="260" width="25.33203125" style="8" customWidth="1"/>
    <col min="261" max="261" width="10.21875" style="8" customWidth="1"/>
    <col min="262" max="262" width="14.88671875" style="8" customWidth="1"/>
    <col min="263" max="263" width="29.109375" style="8" customWidth="1"/>
    <col min="264" max="265" width="0" style="8" hidden="1" customWidth="1"/>
    <col min="266" max="512" width="9.109375" style="8"/>
    <col min="513" max="513" width="5.44140625" style="8" customWidth="1"/>
    <col min="514" max="514" width="10.21875" style="8" customWidth="1"/>
    <col min="515" max="515" width="41" style="8" customWidth="1"/>
    <col min="516" max="516" width="25.33203125" style="8" customWidth="1"/>
    <col min="517" max="517" width="10.21875" style="8" customWidth="1"/>
    <col min="518" max="518" width="14.88671875" style="8" customWidth="1"/>
    <col min="519" max="519" width="29.109375" style="8" customWidth="1"/>
    <col min="520" max="521" width="0" style="8" hidden="1" customWidth="1"/>
    <col min="522" max="768" width="9.109375" style="8"/>
    <col min="769" max="769" width="5.44140625" style="8" customWidth="1"/>
    <col min="770" max="770" width="10.21875" style="8" customWidth="1"/>
    <col min="771" max="771" width="41" style="8" customWidth="1"/>
    <col min="772" max="772" width="25.33203125" style="8" customWidth="1"/>
    <col min="773" max="773" width="10.21875" style="8" customWidth="1"/>
    <col min="774" max="774" width="14.88671875" style="8" customWidth="1"/>
    <col min="775" max="775" width="29.109375" style="8" customWidth="1"/>
    <col min="776" max="777" width="0" style="8" hidden="1" customWidth="1"/>
    <col min="778" max="1024" width="9.109375" style="8"/>
    <col min="1025" max="1025" width="5.44140625" style="8" customWidth="1"/>
    <col min="1026" max="1026" width="10.21875" style="8" customWidth="1"/>
    <col min="1027" max="1027" width="41" style="8" customWidth="1"/>
    <col min="1028" max="1028" width="25.33203125" style="8" customWidth="1"/>
    <col min="1029" max="1029" width="10.21875" style="8" customWidth="1"/>
    <col min="1030" max="1030" width="14.88671875" style="8" customWidth="1"/>
    <col min="1031" max="1031" width="29.109375" style="8" customWidth="1"/>
    <col min="1032" max="1033" width="0" style="8" hidden="1" customWidth="1"/>
    <col min="1034" max="1280" width="9.109375" style="8"/>
    <col min="1281" max="1281" width="5.44140625" style="8" customWidth="1"/>
    <col min="1282" max="1282" width="10.21875" style="8" customWidth="1"/>
    <col min="1283" max="1283" width="41" style="8" customWidth="1"/>
    <col min="1284" max="1284" width="25.33203125" style="8" customWidth="1"/>
    <col min="1285" max="1285" width="10.21875" style="8" customWidth="1"/>
    <col min="1286" max="1286" width="14.88671875" style="8" customWidth="1"/>
    <col min="1287" max="1287" width="29.109375" style="8" customWidth="1"/>
    <col min="1288" max="1289" width="0" style="8" hidden="1" customWidth="1"/>
    <col min="1290" max="1536" width="9.109375" style="8"/>
    <col min="1537" max="1537" width="5.44140625" style="8" customWidth="1"/>
    <col min="1538" max="1538" width="10.21875" style="8" customWidth="1"/>
    <col min="1539" max="1539" width="41" style="8" customWidth="1"/>
    <col min="1540" max="1540" width="25.33203125" style="8" customWidth="1"/>
    <col min="1541" max="1541" width="10.21875" style="8" customWidth="1"/>
    <col min="1542" max="1542" width="14.88671875" style="8" customWidth="1"/>
    <col min="1543" max="1543" width="29.109375" style="8" customWidth="1"/>
    <col min="1544" max="1545" width="0" style="8" hidden="1" customWidth="1"/>
    <col min="1546" max="1792" width="9.109375" style="8"/>
    <col min="1793" max="1793" width="5.44140625" style="8" customWidth="1"/>
    <col min="1794" max="1794" width="10.21875" style="8" customWidth="1"/>
    <col min="1795" max="1795" width="41" style="8" customWidth="1"/>
    <col min="1796" max="1796" width="25.33203125" style="8" customWidth="1"/>
    <col min="1797" max="1797" width="10.21875" style="8" customWidth="1"/>
    <col min="1798" max="1798" width="14.88671875" style="8" customWidth="1"/>
    <col min="1799" max="1799" width="29.109375" style="8" customWidth="1"/>
    <col min="1800" max="1801" width="0" style="8" hidden="1" customWidth="1"/>
    <col min="1802" max="2048" width="9.109375" style="8"/>
    <col min="2049" max="2049" width="5.44140625" style="8" customWidth="1"/>
    <col min="2050" max="2050" width="10.21875" style="8" customWidth="1"/>
    <col min="2051" max="2051" width="41" style="8" customWidth="1"/>
    <col min="2052" max="2052" width="25.33203125" style="8" customWidth="1"/>
    <col min="2053" max="2053" width="10.21875" style="8" customWidth="1"/>
    <col min="2054" max="2054" width="14.88671875" style="8" customWidth="1"/>
    <col min="2055" max="2055" width="29.109375" style="8" customWidth="1"/>
    <col min="2056" max="2057" width="0" style="8" hidden="1" customWidth="1"/>
    <col min="2058" max="2304" width="9.109375" style="8"/>
    <col min="2305" max="2305" width="5.44140625" style="8" customWidth="1"/>
    <col min="2306" max="2306" width="10.21875" style="8" customWidth="1"/>
    <col min="2307" max="2307" width="41" style="8" customWidth="1"/>
    <col min="2308" max="2308" width="25.33203125" style="8" customWidth="1"/>
    <col min="2309" max="2309" width="10.21875" style="8" customWidth="1"/>
    <col min="2310" max="2310" width="14.88671875" style="8" customWidth="1"/>
    <col min="2311" max="2311" width="29.109375" style="8" customWidth="1"/>
    <col min="2312" max="2313" width="0" style="8" hidden="1" customWidth="1"/>
    <col min="2314" max="2560" width="9.109375" style="8"/>
    <col min="2561" max="2561" width="5.44140625" style="8" customWidth="1"/>
    <col min="2562" max="2562" width="10.21875" style="8" customWidth="1"/>
    <col min="2563" max="2563" width="41" style="8" customWidth="1"/>
    <col min="2564" max="2564" width="25.33203125" style="8" customWidth="1"/>
    <col min="2565" max="2565" width="10.21875" style="8" customWidth="1"/>
    <col min="2566" max="2566" width="14.88671875" style="8" customWidth="1"/>
    <col min="2567" max="2567" width="29.109375" style="8" customWidth="1"/>
    <col min="2568" max="2569" width="0" style="8" hidden="1" customWidth="1"/>
    <col min="2570" max="2816" width="9.109375" style="8"/>
    <col min="2817" max="2817" width="5.44140625" style="8" customWidth="1"/>
    <col min="2818" max="2818" width="10.21875" style="8" customWidth="1"/>
    <col min="2819" max="2819" width="41" style="8" customWidth="1"/>
    <col min="2820" max="2820" width="25.33203125" style="8" customWidth="1"/>
    <col min="2821" max="2821" width="10.21875" style="8" customWidth="1"/>
    <col min="2822" max="2822" width="14.88671875" style="8" customWidth="1"/>
    <col min="2823" max="2823" width="29.109375" style="8" customWidth="1"/>
    <col min="2824" max="2825" width="0" style="8" hidden="1" customWidth="1"/>
    <col min="2826" max="3072" width="9.109375" style="8"/>
    <col min="3073" max="3073" width="5.44140625" style="8" customWidth="1"/>
    <col min="3074" max="3074" width="10.21875" style="8" customWidth="1"/>
    <col min="3075" max="3075" width="41" style="8" customWidth="1"/>
    <col min="3076" max="3076" width="25.33203125" style="8" customWidth="1"/>
    <col min="3077" max="3077" width="10.21875" style="8" customWidth="1"/>
    <col min="3078" max="3078" width="14.88671875" style="8" customWidth="1"/>
    <col min="3079" max="3079" width="29.109375" style="8" customWidth="1"/>
    <col min="3080" max="3081" width="0" style="8" hidden="1" customWidth="1"/>
    <col min="3082" max="3328" width="9.109375" style="8"/>
    <col min="3329" max="3329" width="5.44140625" style="8" customWidth="1"/>
    <col min="3330" max="3330" width="10.21875" style="8" customWidth="1"/>
    <col min="3331" max="3331" width="41" style="8" customWidth="1"/>
    <col min="3332" max="3332" width="25.33203125" style="8" customWidth="1"/>
    <col min="3333" max="3333" width="10.21875" style="8" customWidth="1"/>
    <col min="3334" max="3334" width="14.88671875" style="8" customWidth="1"/>
    <col min="3335" max="3335" width="29.109375" style="8" customWidth="1"/>
    <col min="3336" max="3337" width="0" style="8" hidden="1" customWidth="1"/>
    <col min="3338" max="3584" width="9.109375" style="8"/>
    <col min="3585" max="3585" width="5.44140625" style="8" customWidth="1"/>
    <col min="3586" max="3586" width="10.21875" style="8" customWidth="1"/>
    <col min="3587" max="3587" width="41" style="8" customWidth="1"/>
    <col min="3588" max="3588" width="25.33203125" style="8" customWidth="1"/>
    <col min="3589" max="3589" width="10.21875" style="8" customWidth="1"/>
    <col min="3590" max="3590" width="14.88671875" style="8" customWidth="1"/>
    <col min="3591" max="3591" width="29.109375" style="8" customWidth="1"/>
    <col min="3592" max="3593" width="0" style="8" hidden="1" customWidth="1"/>
    <col min="3594" max="3840" width="9.109375" style="8"/>
    <col min="3841" max="3841" width="5.44140625" style="8" customWidth="1"/>
    <col min="3842" max="3842" width="10.21875" style="8" customWidth="1"/>
    <col min="3843" max="3843" width="41" style="8" customWidth="1"/>
    <col min="3844" max="3844" width="25.33203125" style="8" customWidth="1"/>
    <col min="3845" max="3845" width="10.21875" style="8" customWidth="1"/>
    <col min="3846" max="3846" width="14.88671875" style="8" customWidth="1"/>
    <col min="3847" max="3847" width="29.109375" style="8" customWidth="1"/>
    <col min="3848" max="3849" width="0" style="8" hidden="1" customWidth="1"/>
    <col min="3850" max="4096" width="9.109375" style="8"/>
    <col min="4097" max="4097" width="5.44140625" style="8" customWidth="1"/>
    <col min="4098" max="4098" width="10.21875" style="8" customWidth="1"/>
    <col min="4099" max="4099" width="41" style="8" customWidth="1"/>
    <col min="4100" max="4100" width="25.33203125" style="8" customWidth="1"/>
    <col min="4101" max="4101" width="10.21875" style="8" customWidth="1"/>
    <col min="4102" max="4102" width="14.88671875" style="8" customWidth="1"/>
    <col min="4103" max="4103" width="29.109375" style="8" customWidth="1"/>
    <col min="4104" max="4105" width="0" style="8" hidden="1" customWidth="1"/>
    <col min="4106" max="4352" width="9.109375" style="8"/>
    <col min="4353" max="4353" width="5.44140625" style="8" customWidth="1"/>
    <col min="4354" max="4354" width="10.21875" style="8" customWidth="1"/>
    <col min="4355" max="4355" width="41" style="8" customWidth="1"/>
    <col min="4356" max="4356" width="25.33203125" style="8" customWidth="1"/>
    <col min="4357" max="4357" width="10.21875" style="8" customWidth="1"/>
    <col min="4358" max="4358" width="14.88671875" style="8" customWidth="1"/>
    <col min="4359" max="4359" width="29.109375" style="8" customWidth="1"/>
    <col min="4360" max="4361" width="0" style="8" hidden="1" customWidth="1"/>
    <col min="4362" max="4608" width="9.109375" style="8"/>
    <col min="4609" max="4609" width="5.44140625" style="8" customWidth="1"/>
    <col min="4610" max="4610" width="10.21875" style="8" customWidth="1"/>
    <col min="4611" max="4611" width="41" style="8" customWidth="1"/>
    <col min="4612" max="4612" width="25.33203125" style="8" customWidth="1"/>
    <col min="4613" max="4613" width="10.21875" style="8" customWidth="1"/>
    <col min="4614" max="4614" width="14.88671875" style="8" customWidth="1"/>
    <col min="4615" max="4615" width="29.109375" style="8" customWidth="1"/>
    <col min="4616" max="4617" width="0" style="8" hidden="1" customWidth="1"/>
    <col min="4618" max="4864" width="9.109375" style="8"/>
    <col min="4865" max="4865" width="5.44140625" style="8" customWidth="1"/>
    <col min="4866" max="4866" width="10.21875" style="8" customWidth="1"/>
    <col min="4867" max="4867" width="41" style="8" customWidth="1"/>
    <col min="4868" max="4868" width="25.33203125" style="8" customWidth="1"/>
    <col min="4869" max="4869" width="10.21875" style="8" customWidth="1"/>
    <col min="4870" max="4870" width="14.88671875" style="8" customWidth="1"/>
    <col min="4871" max="4871" width="29.109375" style="8" customWidth="1"/>
    <col min="4872" max="4873" width="0" style="8" hidden="1" customWidth="1"/>
    <col min="4874" max="5120" width="9.109375" style="8"/>
    <col min="5121" max="5121" width="5.44140625" style="8" customWidth="1"/>
    <col min="5122" max="5122" width="10.21875" style="8" customWidth="1"/>
    <col min="5123" max="5123" width="41" style="8" customWidth="1"/>
    <col min="5124" max="5124" width="25.33203125" style="8" customWidth="1"/>
    <col min="5125" max="5125" width="10.21875" style="8" customWidth="1"/>
    <col min="5126" max="5126" width="14.88671875" style="8" customWidth="1"/>
    <col min="5127" max="5127" width="29.109375" style="8" customWidth="1"/>
    <col min="5128" max="5129" width="0" style="8" hidden="1" customWidth="1"/>
    <col min="5130" max="5376" width="9.109375" style="8"/>
    <col min="5377" max="5377" width="5.44140625" style="8" customWidth="1"/>
    <col min="5378" max="5378" width="10.21875" style="8" customWidth="1"/>
    <col min="5379" max="5379" width="41" style="8" customWidth="1"/>
    <col min="5380" max="5380" width="25.33203125" style="8" customWidth="1"/>
    <col min="5381" max="5381" width="10.21875" style="8" customWidth="1"/>
    <col min="5382" max="5382" width="14.88671875" style="8" customWidth="1"/>
    <col min="5383" max="5383" width="29.109375" style="8" customWidth="1"/>
    <col min="5384" max="5385" width="0" style="8" hidden="1" customWidth="1"/>
    <col min="5386" max="5632" width="9.109375" style="8"/>
    <col min="5633" max="5633" width="5.44140625" style="8" customWidth="1"/>
    <col min="5634" max="5634" width="10.21875" style="8" customWidth="1"/>
    <col min="5635" max="5635" width="41" style="8" customWidth="1"/>
    <col min="5636" max="5636" width="25.33203125" style="8" customWidth="1"/>
    <col min="5637" max="5637" width="10.21875" style="8" customWidth="1"/>
    <col min="5638" max="5638" width="14.88671875" style="8" customWidth="1"/>
    <col min="5639" max="5639" width="29.109375" style="8" customWidth="1"/>
    <col min="5640" max="5641" width="0" style="8" hidden="1" customWidth="1"/>
    <col min="5642" max="5888" width="9.109375" style="8"/>
    <col min="5889" max="5889" width="5.44140625" style="8" customWidth="1"/>
    <col min="5890" max="5890" width="10.21875" style="8" customWidth="1"/>
    <col min="5891" max="5891" width="41" style="8" customWidth="1"/>
    <col min="5892" max="5892" width="25.33203125" style="8" customWidth="1"/>
    <col min="5893" max="5893" width="10.21875" style="8" customWidth="1"/>
    <col min="5894" max="5894" width="14.88671875" style="8" customWidth="1"/>
    <col min="5895" max="5895" width="29.109375" style="8" customWidth="1"/>
    <col min="5896" max="5897" width="0" style="8" hidden="1" customWidth="1"/>
    <col min="5898" max="6144" width="9.109375" style="8"/>
    <col min="6145" max="6145" width="5.44140625" style="8" customWidth="1"/>
    <col min="6146" max="6146" width="10.21875" style="8" customWidth="1"/>
    <col min="6147" max="6147" width="41" style="8" customWidth="1"/>
    <col min="6148" max="6148" width="25.33203125" style="8" customWidth="1"/>
    <col min="6149" max="6149" width="10.21875" style="8" customWidth="1"/>
    <col min="6150" max="6150" width="14.88671875" style="8" customWidth="1"/>
    <col min="6151" max="6151" width="29.109375" style="8" customWidth="1"/>
    <col min="6152" max="6153" width="0" style="8" hidden="1" customWidth="1"/>
    <col min="6154" max="6400" width="9.109375" style="8"/>
    <col min="6401" max="6401" width="5.44140625" style="8" customWidth="1"/>
    <col min="6402" max="6402" width="10.21875" style="8" customWidth="1"/>
    <col min="6403" max="6403" width="41" style="8" customWidth="1"/>
    <col min="6404" max="6404" width="25.33203125" style="8" customWidth="1"/>
    <col min="6405" max="6405" width="10.21875" style="8" customWidth="1"/>
    <col min="6406" max="6406" width="14.88671875" style="8" customWidth="1"/>
    <col min="6407" max="6407" width="29.109375" style="8" customWidth="1"/>
    <col min="6408" max="6409" width="0" style="8" hidden="1" customWidth="1"/>
    <col min="6410" max="6656" width="9.109375" style="8"/>
    <col min="6657" max="6657" width="5.44140625" style="8" customWidth="1"/>
    <col min="6658" max="6658" width="10.21875" style="8" customWidth="1"/>
    <col min="6659" max="6659" width="41" style="8" customWidth="1"/>
    <col min="6660" max="6660" width="25.33203125" style="8" customWidth="1"/>
    <col min="6661" max="6661" width="10.21875" style="8" customWidth="1"/>
    <col min="6662" max="6662" width="14.88671875" style="8" customWidth="1"/>
    <col min="6663" max="6663" width="29.109375" style="8" customWidth="1"/>
    <col min="6664" max="6665" width="0" style="8" hidden="1" customWidth="1"/>
    <col min="6666" max="6912" width="9.109375" style="8"/>
    <col min="6913" max="6913" width="5.44140625" style="8" customWidth="1"/>
    <col min="6914" max="6914" width="10.21875" style="8" customWidth="1"/>
    <col min="6915" max="6915" width="41" style="8" customWidth="1"/>
    <col min="6916" max="6916" width="25.33203125" style="8" customWidth="1"/>
    <col min="6917" max="6917" width="10.21875" style="8" customWidth="1"/>
    <col min="6918" max="6918" width="14.88671875" style="8" customWidth="1"/>
    <col min="6919" max="6919" width="29.109375" style="8" customWidth="1"/>
    <col min="6920" max="6921" width="0" style="8" hidden="1" customWidth="1"/>
    <col min="6922" max="7168" width="9.109375" style="8"/>
    <col min="7169" max="7169" width="5.44140625" style="8" customWidth="1"/>
    <col min="7170" max="7170" width="10.21875" style="8" customWidth="1"/>
    <col min="7171" max="7171" width="41" style="8" customWidth="1"/>
    <col min="7172" max="7172" width="25.33203125" style="8" customWidth="1"/>
    <col min="7173" max="7173" width="10.21875" style="8" customWidth="1"/>
    <col min="7174" max="7174" width="14.88671875" style="8" customWidth="1"/>
    <col min="7175" max="7175" width="29.109375" style="8" customWidth="1"/>
    <col min="7176" max="7177" width="0" style="8" hidden="1" customWidth="1"/>
    <col min="7178" max="7424" width="9.109375" style="8"/>
    <col min="7425" max="7425" width="5.44140625" style="8" customWidth="1"/>
    <col min="7426" max="7426" width="10.21875" style="8" customWidth="1"/>
    <col min="7427" max="7427" width="41" style="8" customWidth="1"/>
    <col min="7428" max="7428" width="25.33203125" style="8" customWidth="1"/>
    <col min="7429" max="7429" width="10.21875" style="8" customWidth="1"/>
    <col min="7430" max="7430" width="14.88671875" style="8" customWidth="1"/>
    <col min="7431" max="7431" width="29.109375" style="8" customWidth="1"/>
    <col min="7432" max="7433" width="0" style="8" hidden="1" customWidth="1"/>
    <col min="7434" max="7680" width="9.109375" style="8"/>
    <col min="7681" max="7681" width="5.44140625" style="8" customWidth="1"/>
    <col min="7682" max="7682" width="10.21875" style="8" customWidth="1"/>
    <col min="7683" max="7683" width="41" style="8" customWidth="1"/>
    <col min="7684" max="7684" width="25.33203125" style="8" customWidth="1"/>
    <col min="7685" max="7685" width="10.21875" style="8" customWidth="1"/>
    <col min="7686" max="7686" width="14.88671875" style="8" customWidth="1"/>
    <col min="7687" max="7687" width="29.109375" style="8" customWidth="1"/>
    <col min="7688" max="7689" width="0" style="8" hidden="1" customWidth="1"/>
    <col min="7690" max="7936" width="9.109375" style="8"/>
    <col min="7937" max="7937" width="5.44140625" style="8" customWidth="1"/>
    <col min="7938" max="7938" width="10.21875" style="8" customWidth="1"/>
    <col min="7939" max="7939" width="41" style="8" customWidth="1"/>
    <col min="7940" max="7940" width="25.33203125" style="8" customWidth="1"/>
    <col min="7941" max="7941" width="10.21875" style="8" customWidth="1"/>
    <col min="7942" max="7942" width="14.88671875" style="8" customWidth="1"/>
    <col min="7943" max="7943" width="29.109375" style="8" customWidth="1"/>
    <col min="7944" max="7945" width="0" style="8" hidden="1" customWidth="1"/>
    <col min="7946" max="8192" width="9.109375" style="8"/>
    <col min="8193" max="8193" width="5.44140625" style="8" customWidth="1"/>
    <col min="8194" max="8194" width="10.21875" style="8" customWidth="1"/>
    <col min="8195" max="8195" width="41" style="8" customWidth="1"/>
    <col min="8196" max="8196" width="25.33203125" style="8" customWidth="1"/>
    <col min="8197" max="8197" width="10.21875" style="8" customWidth="1"/>
    <col min="8198" max="8198" width="14.88671875" style="8" customWidth="1"/>
    <col min="8199" max="8199" width="29.109375" style="8" customWidth="1"/>
    <col min="8200" max="8201" width="0" style="8" hidden="1" customWidth="1"/>
    <col min="8202" max="8448" width="9.109375" style="8"/>
    <col min="8449" max="8449" width="5.44140625" style="8" customWidth="1"/>
    <col min="8450" max="8450" width="10.21875" style="8" customWidth="1"/>
    <col min="8451" max="8451" width="41" style="8" customWidth="1"/>
    <col min="8452" max="8452" width="25.33203125" style="8" customWidth="1"/>
    <col min="8453" max="8453" width="10.21875" style="8" customWidth="1"/>
    <col min="8454" max="8454" width="14.88671875" style="8" customWidth="1"/>
    <col min="8455" max="8455" width="29.109375" style="8" customWidth="1"/>
    <col min="8456" max="8457" width="0" style="8" hidden="1" customWidth="1"/>
    <col min="8458" max="8704" width="9.109375" style="8"/>
    <col min="8705" max="8705" width="5.44140625" style="8" customWidth="1"/>
    <col min="8706" max="8706" width="10.21875" style="8" customWidth="1"/>
    <col min="8707" max="8707" width="41" style="8" customWidth="1"/>
    <col min="8708" max="8708" width="25.33203125" style="8" customWidth="1"/>
    <col min="8709" max="8709" width="10.21875" style="8" customWidth="1"/>
    <col min="8710" max="8710" width="14.88671875" style="8" customWidth="1"/>
    <col min="8711" max="8711" width="29.109375" style="8" customWidth="1"/>
    <col min="8712" max="8713" width="0" style="8" hidden="1" customWidth="1"/>
    <col min="8714" max="8960" width="9.109375" style="8"/>
    <col min="8961" max="8961" width="5.44140625" style="8" customWidth="1"/>
    <col min="8962" max="8962" width="10.21875" style="8" customWidth="1"/>
    <col min="8963" max="8963" width="41" style="8" customWidth="1"/>
    <col min="8964" max="8964" width="25.33203125" style="8" customWidth="1"/>
    <col min="8965" max="8965" width="10.21875" style="8" customWidth="1"/>
    <col min="8966" max="8966" width="14.88671875" style="8" customWidth="1"/>
    <col min="8967" max="8967" width="29.109375" style="8" customWidth="1"/>
    <col min="8968" max="8969" width="0" style="8" hidden="1" customWidth="1"/>
    <col min="8970" max="9216" width="9.109375" style="8"/>
    <col min="9217" max="9217" width="5.44140625" style="8" customWidth="1"/>
    <col min="9218" max="9218" width="10.21875" style="8" customWidth="1"/>
    <col min="9219" max="9219" width="41" style="8" customWidth="1"/>
    <col min="9220" max="9220" width="25.33203125" style="8" customWidth="1"/>
    <col min="9221" max="9221" width="10.21875" style="8" customWidth="1"/>
    <col min="9222" max="9222" width="14.88671875" style="8" customWidth="1"/>
    <col min="9223" max="9223" width="29.109375" style="8" customWidth="1"/>
    <col min="9224" max="9225" width="0" style="8" hidden="1" customWidth="1"/>
    <col min="9226" max="9472" width="9.109375" style="8"/>
    <col min="9473" max="9473" width="5.44140625" style="8" customWidth="1"/>
    <col min="9474" max="9474" width="10.21875" style="8" customWidth="1"/>
    <col min="9475" max="9475" width="41" style="8" customWidth="1"/>
    <col min="9476" max="9476" width="25.33203125" style="8" customWidth="1"/>
    <col min="9477" max="9477" width="10.21875" style="8" customWidth="1"/>
    <col min="9478" max="9478" width="14.88671875" style="8" customWidth="1"/>
    <col min="9479" max="9479" width="29.109375" style="8" customWidth="1"/>
    <col min="9480" max="9481" width="0" style="8" hidden="1" customWidth="1"/>
    <col min="9482" max="9728" width="9.109375" style="8"/>
    <col min="9729" max="9729" width="5.44140625" style="8" customWidth="1"/>
    <col min="9730" max="9730" width="10.21875" style="8" customWidth="1"/>
    <col min="9731" max="9731" width="41" style="8" customWidth="1"/>
    <col min="9732" max="9732" width="25.33203125" style="8" customWidth="1"/>
    <col min="9733" max="9733" width="10.21875" style="8" customWidth="1"/>
    <col min="9734" max="9734" width="14.88671875" style="8" customWidth="1"/>
    <col min="9735" max="9735" width="29.109375" style="8" customWidth="1"/>
    <col min="9736" max="9737" width="0" style="8" hidden="1" customWidth="1"/>
    <col min="9738" max="9984" width="9.109375" style="8"/>
    <col min="9985" max="9985" width="5.44140625" style="8" customWidth="1"/>
    <col min="9986" max="9986" width="10.21875" style="8" customWidth="1"/>
    <col min="9987" max="9987" width="41" style="8" customWidth="1"/>
    <col min="9988" max="9988" width="25.33203125" style="8" customWidth="1"/>
    <col min="9989" max="9989" width="10.21875" style="8" customWidth="1"/>
    <col min="9990" max="9990" width="14.88671875" style="8" customWidth="1"/>
    <col min="9991" max="9991" width="29.109375" style="8" customWidth="1"/>
    <col min="9992" max="9993" width="0" style="8" hidden="1" customWidth="1"/>
    <col min="9994" max="10240" width="9.109375" style="8"/>
    <col min="10241" max="10241" width="5.44140625" style="8" customWidth="1"/>
    <col min="10242" max="10242" width="10.21875" style="8" customWidth="1"/>
    <col min="10243" max="10243" width="41" style="8" customWidth="1"/>
    <col min="10244" max="10244" width="25.33203125" style="8" customWidth="1"/>
    <col min="10245" max="10245" width="10.21875" style="8" customWidth="1"/>
    <col min="10246" max="10246" width="14.88671875" style="8" customWidth="1"/>
    <col min="10247" max="10247" width="29.109375" style="8" customWidth="1"/>
    <col min="10248" max="10249" width="0" style="8" hidden="1" customWidth="1"/>
    <col min="10250" max="10496" width="9.109375" style="8"/>
    <col min="10497" max="10497" width="5.44140625" style="8" customWidth="1"/>
    <col min="10498" max="10498" width="10.21875" style="8" customWidth="1"/>
    <col min="10499" max="10499" width="41" style="8" customWidth="1"/>
    <col min="10500" max="10500" width="25.33203125" style="8" customWidth="1"/>
    <col min="10501" max="10501" width="10.21875" style="8" customWidth="1"/>
    <col min="10502" max="10502" width="14.88671875" style="8" customWidth="1"/>
    <col min="10503" max="10503" width="29.109375" style="8" customWidth="1"/>
    <col min="10504" max="10505" width="0" style="8" hidden="1" customWidth="1"/>
    <col min="10506" max="10752" width="9.109375" style="8"/>
    <col min="10753" max="10753" width="5.44140625" style="8" customWidth="1"/>
    <col min="10754" max="10754" width="10.21875" style="8" customWidth="1"/>
    <col min="10755" max="10755" width="41" style="8" customWidth="1"/>
    <col min="10756" max="10756" width="25.33203125" style="8" customWidth="1"/>
    <col min="10757" max="10757" width="10.21875" style="8" customWidth="1"/>
    <col min="10758" max="10758" width="14.88671875" style="8" customWidth="1"/>
    <col min="10759" max="10759" width="29.109375" style="8" customWidth="1"/>
    <col min="10760" max="10761" width="0" style="8" hidden="1" customWidth="1"/>
    <col min="10762" max="11008" width="9.109375" style="8"/>
    <col min="11009" max="11009" width="5.44140625" style="8" customWidth="1"/>
    <col min="11010" max="11010" width="10.21875" style="8" customWidth="1"/>
    <col min="11011" max="11011" width="41" style="8" customWidth="1"/>
    <col min="11012" max="11012" width="25.33203125" style="8" customWidth="1"/>
    <col min="11013" max="11013" width="10.21875" style="8" customWidth="1"/>
    <col min="11014" max="11014" width="14.88671875" style="8" customWidth="1"/>
    <col min="11015" max="11015" width="29.109375" style="8" customWidth="1"/>
    <col min="11016" max="11017" width="0" style="8" hidden="1" customWidth="1"/>
    <col min="11018" max="11264" width="9.109375" style="8"/>
    <col min="11265" max="11265" width="5.44140625" style="8" customWidth="1"/>
    <col min="11266" max="11266" width="10.21875" style="8" customWidth="1"/>
    <col min="11267" max="11267" width="41" style="8" customWidth="1"/>
    <col min="11268" max="11268" width="25.33203125" style="8" customWidth="1"/>
    <col min="11269" max="11269" width="10.21875" style="8" customWidth="1"/>
    <col min="11270" max="11270" width="14.88671875" style="8" customWidth="1"/>
    <col min="11271" max="11271" width="29.109375" style="8" customWidth="1"/>
    <col min="11272" max="11273" width="0" style="8" hidden="1" customWidth="1"/>
    <col min="11274" max="11520" width="9.109375" style="8"/>
    <col min="11521" max="11521" width="5.44140625" style="8" customWidth="1"/>
    <col min="11522" max="11522" width="10.21875" style="8" customWidth="1"/>
    <col min="11523" max="11523" width="41" style="8" customWidth="1"/>
    <col min="11524" max="11524" width="25.33203125" style="8" customWidth="1"/>
    <col min="11525" max="11525" width="10.21875" style="8" customWidth="1"/>
    <col min="11526" max="11526" width="14.88671875" style="8" customWidth="1"/>
    <col min="11527" max="11527" width="29.109375" style="8" customWidth="1"/>
    <col min="11528" max="11529" width="0" style="8" hidden="1" customWidth="1"/>
    <col min="11530" max="11776" width="9.109375" style="8"/>
    <col min="11777" max="11777" width="5.44140625" style="8" customWidth="1"/>
    <col min="11778" max="11778" width="10.21875" style="8" customWidth="1"/>
    <col min="11779" max="11779" width="41" style="8" customWidth="1"/>
    <col min="11780" max="11780" width="25.33203125" style="8" customWidth="1"/>
    <col min="11781" max="11781" width="10.21875" style="8" customWidth="1"/>
    <col min="11782" max="11782" width="14.88671875" style="8" customWidth="1"/>
    <col min="11783" max="11783" width="29.109375" style="8" customWidth="1"/>
    <col min="11784" max="11785" width="0" style="8" hidden="1" customWidth="1"/>
    <col min="11786" max="12032" width="9.109375" style="8"/>
    <col min="12033" max="12033" width="5.44140625" style="8" customWidth="1"/>
    <col min="12034" max="12034" width="10.21875" style="8" customWidth="1"/>
    <col min="12035" max="12035" width="41" style="8" customWidth="1"/>
    <col min="12036" max="12036" width="25.33203125" style="8" customWidth="1"/>
    <col min="12037" max="12037" width="10.21875" style="8" customWidth="1"/>
    <col min="12038" max="12038" width="14.88671875" style="8" customWidth="1"/>
    <col min="12039" max="12039" width="29.109375" style="8" customWidth="1"/>
    <col min="12040" max="12041" width="0" style="8" hidden="1" customWidth="1"/>
    <col min="12042" max="12288" width="9.109375" style="8"/>
    <col min="12289" max="12289" width="5.44140625" style="8" customWidth="1"/>
    <col min="12290" max="12290" width="10.21875" style="8" customWidth="1"/>
    <col min="12291" max="12291" width="41" style="8" customWidth="1"/>
    <col min="12292" max="12292" width="25.33203125" style="8" customWidth="1"/>
    <col min="12293" max="12293" width="10.21875" style="8" customWidth="1"/>
    <col min="12294" max="12294" width="14.88671875" style="8" customWidth="1"/>
    <col min="12295" max="12295" width="29.109375" style="8" customWidth="1"/>
    <col min="12296" max="12297" width="0" style="8" hidden="1" customWidth="1"/>
    <col min="12298" max="12544" width="9.109375" style="8"/>
    <col min="12545" max="12545" width="5.44140625" style="8" customWidth="1"/>
    <col min="12546" max="12546" width="10.21875" style="8" customWidth="1"/>
    <col min="12547" max="12547" width="41" style="8" customWidth="1"/>
    <col min="12548" max="12548" width="25.33203125" style="8" customWidth="1"/>
    <col min="12549" max="12549" width="10.21875" style="8" customWidth="1"/>
    <col min="12550" max="12550" width="14.88671875" style="8" customWidth="1"/>
    <col min="12551" max="12551" width="29.109375" style="8" customWidth="1"/>
    <col min="12552" max="12553" width="0" style="8" hidden="1" customWidth="1"/>
    <col min="12554" max="12800" width="9.109375" style="8"/>
    <col min="12801" max="12801" width="5.44140625" style="8" customWidth="1"/>
    <col min="12802" max="12802" width="10.21875" style="8" customWidth="1"/>
    <col min="12803" max="12803" width="41" style="8" customWidth="1"/>
    <col min="12804" max="12804" width="25.33203125" style="8" customWidth="1"/>
    <col min="12805" max="12805" width="10.21875" style="8" customWidth="1"/>
    <col min="12806" max="12806" width="14.88671875" style="8" customWidth="1"/>
    <col min="12807" max="12807" width="29.109375" style="8" customWidth="1"/>
    <col min="12808" max="12809" width="0" style="8" hidden="1" customWidth="1"/>
    <col min="12810" max="13056" width="9.109375" style="8"/>
    <col min="13057" max="13057" width="5.44140625" style="8" customWidth="1"/>
    <col min="13058" max="13058" width="10.21875" style="8" customWidth="1"/>
    <col min="13059" max="13059" width="41" style="8" customWidth="1"/>
    <col min="13060" max="13060" width="25.33203125" style="8" customWidth="1"/>
    <col min="13061" max="13061" width="10.21875" style="8" customWidth="1"/>
    <col min="13062" max="13062" width="14.88671875" style="8" customWidth="1"/>
    <col min="13063" max="13063" width="29.109375" style="8" customWidth="1"/>
    <col min="13064" max="13065" width="0" style="8" hidden="1" customWidth="1"/>
    <col min="13066" max="13312" width="9.109375" style="8"/>
    <col min="13313" max="13313" width="5.44140625" style="8" customWidth="1"/>
    <col min="13314" max="13314" width="10.21875" style="8" customWidth="1"/>
    <col min="13315" max="13315" width="41" style="8" customWidth="1"/>
    <col min="13316" max="13316" width="25.33203125" style="8" customWidth="1"/>
    <col min="13317" max="13317" width="10.21875" style="8" customWidth="1"/>
    <col min="13318" max="13318" width="14.88671875" style="8" customWidth="1"/>
    <col min="13319" max="13319" width="29.109375" style="8" customWidth="1"/>
    <col min="13320" max="13321" width="0" style="8" hidden="1" customWidth="1"/>
    <col min="13322" max="13568" width="9.109375" style="8"/>
    <col min="13569" max="13569" width="5.44140625" style="8" customWidth="1"/>
    <col min="13570" max="13570" width="10.21875" style="8" customWidth="1"/>
    <col min="13571" max="13571" width="41" style="8" customWidth="1"/>
    <col min="13572" max="13572" width="25.33203125" style="8" customWidth="1"/>
    <col min="13573" max="13573" width="10.21875" style="8" customWidth="1"/>
    <col min="13574" max="13574" width="14.88671875" style="8" customWidth="1"/>
    <col min="13575" max="13575" width="29.109375" style="8" customWidth="1"/>
    <col min="13576" max="13577" width="0" style="8" hidden="1" customWidth="1"/>
    <col min="13578" max="13824" width="9.109375" style="8"/>
    <col min="13825" max="13825" width="5.44140625" style="8" customWidth="1"/>
    <col min="13826" max="13826" width="10.21875" style="8" customWidth="1"/>
    <col min="13827" max="13827" width="41" style="8" customWidth="1"/>
    <col min="13828" max="13828" width="25.33203125" style="8" customWidth="1"/>
    <col min="13829" max="13829" width="10.21875" style="8" customWidth="1"/>
    <col min="13830" max="13830" width="14.88671875" style="8" customWidth="1"/>
    <col min="13831" max="13831" width="29.109375" style="8" customWidth="1"/>
    <col min="13832" max="13833" width="0" style="8" hidden="1" customWidth="1"/>
    <col min="13834" max="14080" width="9.109375" style="8"/>
    <col min="14081" max="14081" width="5.44140625" style="8" customWidth="1"/>
    <col min="14082" max="14082" width="10.21875" style="8" customWidth="1"/>
    <col min="14083" max="14083" width="41" style="8" customWidth="1"/>
    <col min="14084" max="14084" width="25.33203125" style="8" customWidth="1"/>
    <col min="14085" max="14085" width="10.21875" style="8" customWidth="1"/>
    <col min="14086" max="14086" width="14.88671875" style="8" customWidth="1"/>
    <col min="14087" max="14087" width="29.109375" style="8" customWidth="1"/>
    <col min="14088" max="14089" width="0" style="8" hidden="1" customWidth="1"/>
    <col min="14090" max="14336" width="9.109375" style="8"/>
    <col min="14337" max="14337" width="5.44140625" style="8" customWidth="1"/>
    <col min="14338" max="14338" width="10.21875" style="8" customWidth="1"/>
    <col min="14339" max="14339" width="41" style="8" customWidth="1"/>
    <col min="14340" max="14340" width="25.33203125" style="8" customWidth="1"/>
    <col min="14341" max="14341" width="10.21875" style="8" customWidth="1"/>
    <col min="14342" max="14342" width="14.88671875" style="8" customWidth="1"/>
    <col min="14343" max="14343" width="29.109375" style="8" customWidth="1"/>
    <col min="14344" max="14345" width="0" style="8" hidden="1" customWidth="1"/>
    <col min="14346" max="14592" width="9.109375" style="8"/>
    <col min="14593" max="14593" width="5.44140625" style="8" customWidth="1"/>
    <col min="14594" max="14594" width="10.21875" style="8" customWidth="1"/>
    <col min="14595" max="14595" width="41" style="8" customWidth="1"/>
    <col min="14596" max="14596" width="25.33203125" style="8" customWidth="1"/>
    <col min="14597" max="14597" width="10.21875" style="8" customWidth="1"/>
    <col min="14598" max="14598" width="14.88671875" style="8" customWidth="1"/>
    <col min="14599" max="14599" width="29.109375" style="8" customWidth="1"/>
    <col min="14600" max="14601" width="0" style="8" hidden="1" customWidth="1"/>
    <col min="14602" max="14848" width="9.109375" style="8"/>
    <col min="14849" max="14849" width="5.44140625" style="8" customWidth="1"/>
    <col min="14850" max="14850" width="10.21875" style="8" customWidth="1"/>
    <col min="14851" max="14851" width="41" style="8" customWidth="1"/>
    <col min="14852" max="14852" width="25.33203125" style="8" customWidth="1"/>
    <col min="14853" max="14853" width="10.21875" style="8" customWidth="1"/>
    <col min="14854" max="14854" width="14.88671875" style="8" customWidth="1"/>
    <col min="14855" max="14855" width="29.109375" style="8" customWidth="1"/>
    <col min="14856" max="14857" width="0" style="8" hidden="1" customWidth="1"/>
    <col min="14858" max="15104" width="9.109375" style="8"/>
    <col min="15105" max="15105" width="5.44140625" style="8" customWidth="1"/>
    <col min="15106" max="15106" width="10.21875" style="8" customWidth="1"/>
    <col min="15107" max="15107" width="41" style="8" customWidth="1"/>
    <col min="15108" max="15108" width="25.33203125" style="8" customWidth="1"/>
    <col min="15109" max="15109" width="10.21875" style="8" customWidth="1"/>
    <col min="15110" max="15110" width="14.88671875" style="8" customWidth="1"/>
    <col min="15111" max="15111" width="29.109375" style="8" customWidth="1"/>
    <col min="15112" max="15113" width="0" style="8" hidden="1" customWidth="1"/>
    <col min="15114" max="15360" width="9.109375" style="8"/>
    <col min="15361" max="15361" width="5.44140625" style="8" customWidth="1"/>
    <col min="15362" max="15362" width="10.21875" style="8" customWidth="1"/>
    <col min="15363" max="15363" width="41" style="8" customWidth="1"/>
    <col min="15364" max="15364" width="25.33203125" style="8" customWidth="1"/>
    <col min="15365" max="15365" width="10.21875" style="8" customWidth="1"/>
    <col min="15366" max="15366" width="14.88671875" style="8" customWidth="1"/>
    <col min="15367" max="15367" width="29.109375" style="8" customWidth="1"/>
    <col min="15368" max="15369" width="0" style="8" hidden="1" customWidth="1"/>
    <col min="15370" max="15616" width="9.109375" style="8"/>
    <col min="15617" max="15617" width="5.44140625" style="8" customWidth="1"/>
    <col min="15618" max="15618" width="10.21875" style="8" customWidth="1"/>
    <col min="15619" max="15619" width="41" style="8" customWidth="1"/>
    <col min="15620" max="15620" width="25.33203125" style="8" customWidth="1"/>
    <col min="15621" max="15621" width="10.21875" style="8" customWidth="1"/>
    <col min="15622" max="15622" width="14.88671875" style="8" customWidth="1"/>
    <col min="15623" max="15623" width="29.109375" style="8" customWidth="1"/>
    <col min="15624" max="15625" width="0" style="8" hidden="1" customWidth="1"/>
    <col min="15626" max="15872" width="9.109375" style="8"/>
    <col min="15873" max="15873" width="5.44140625" style="8" customWidth="1"/>
    <col min="15874" max="15874" width="10.21875" style="8" customWidth="1"/>
    <col min="15875" max="15875" width="41" style="8" customWidth="1"/>
    <col min="15876" max="15876" width="25.33203125" style="8" customWidth="1"/>
    <col min="15877" max="15877" width="10.21875" style="8" customWidth="1"/>
    <col min="15878" max="15878" width="14.88671875" style="8" customWidth="1"/>
    <col min="15879" max="15879" width="29.109375" style="8" customWidth="1"/>
    <col min="15880" max="15881" width="0" style="8" hidden="1" customWidth="1"/>
    <col min="15882" max="16128" width="9.109375" style="8"/>
    <col min="16129" max="16129" width="5.44140625" style="8" customWidth="1"/>
    <col min="16130" max="16130" width="10.21875" style="8" customWidth="1"/>
    <col min="16131" max="16131" width="41" style="8" customWidth="1"/>
    <col min="16132" max="16132" width="25.33203125" style="8" customWidth="1"/>
    <col min="16133" max="16133" width="10.21875" style="8" customWidth="1"/>
    <col min="16134" max="16134" width="14.88671875" style="8" customWidth="1"/>
    <col min="16135" max="16135" width="29.109375" style="8" customWidth="1"/>
    <col min="16136" max="16137" width="0" style="8" hidden="1" customWidth="1"/>
    <col min="16138" max="16384" width="9.109375" style="8"/>
  </cols>
  <sheetData>
    <row r="1" spans="1:9" ht="16.2" customHeight="1" x14ac:dyDescent="0.3">
      <c r="D1" s="8" t="s">
        <v>12</v>
      </c>
      <c r="H1" s="9" t="s">
        <v>13</v>
      </c>
    </row>
    <row r="2" spans="1:9" x14ac:dyDescent="0.3">
      <c r="A2" s="21" t="s">
        <v>185</v>
      </c>
      <c r="B2" s="22"/>
      <c r="C2" s="22"/>
      <c r="D2" s="22"/>
      <c r="E2" s="22"/>
      <c r="F2" s="22"/>
      <c r="G2" s="22"/>
    </row>
    <row r="3" spans="1:9" ht="50.4" x14ac:dyDescent="0.3">
      <c r="A3" s="10" t="s">
        <v>14</v>
      </c>
      <c r="B3" s="10" t="s">
        <v>15</v>
      </c>
      <c r="C3" s="10" t="s">
        <v>2</v>
      </c>
      <c r="D3" s="10" t="s">
        <v>16</v>
      </c>
      <c r="E3" s="10" t="s">
        <v>17</v>
      </c>
      <c r="F3" s="10" t="s">
        <v>18</v>
      </c>
      <c r="G3" s="10" t="s">
        <v>19</v>
      </c>
    </row>
    <row r="4" spans="1:9" ht="16.2" customHeight="1" x14ac:dyDescent="0.3">
      <c r="A4" s="11" t="s">
        <v>20</v>
      </c>
      <c r="B4" s="11" t="s">
        <v>21</v>
      </c>
      <c r="C4" s="11" t="s">
        <v>22</v>
      </c>
      <c r="D4" s="11" t="s">
        <v>23</v>
      </c>
      <c r="E4" s="11" t="s">
        <v>24</v>
      </c>
      <c r="F4" s="11" t="s">
        <v>25</v>
      </c>
      <c r="G4" s="11" t="s">
        <v>26</v>
      </c>
      <c r="H4" s="12" t="s">
        <v>27</v>
      </c>
    </row>
    <row r="5" spans="1:9" x14ac:dyDescent="0.3">
      <c r="A5" s="20" t="s">
        <v>27</v>
      </c>
      <c r="B5" s="19"/>
      <c r="C5" s="19"/>
      <c r="D5" s="19"/>
      <c r="E5" s="19"/>
      <c r="F5" s="19"/>
      <c r="G5" s="19"/>
      <c r="I5" s="13"/>
    </row>
    <row r="6" spans="1:9" ht="25.2" x14ac:dyDescent="0.3">
      <c r="A6" s="11" t="s">
        <v>20</v>
      </c>
      <c r="B6" s="11" t="s">
        <v>20</v>
      </c>
      <c r="C6" s="14" t="s">
        <v>28</v>
      </c>
      <c r="D6" s="10" t="s">
        <v>29</v>
      </c>
      <c r="E6" s="15">
        <v>84.084000000000003</v>
      </c>
      <c r="F6" s="18"/>
      <c r="G6" s="16"/>
    </row>
    <row r="7" spans="1:9" ht="31.2" customHeight="1" x14ac:dyDescent="0.3">
      <c r="A7" s="11" t="s">
        <v>21</v>
      </c>
      <c r="B7" s="11" t="s">
        <v>21</v>
      </c>
      <c r="C7" s="14" t="s">
        <v>30</v>
      </c>
      <c r="D7" s="10" t="s">
        <v>29</v>
      </c>
      <c r="E7" s="15">
        <v>84.084000000000003</v>
      </c>
      <c r="F7" s="19"/>
      <c r="G7" s="16"/>
      <c r="H7" s="12" t="s">
        <v>31</v>
      </c>
    </row>
    <row r="8" spans="1:9" x14ac:dyDescent="0.3">
      <c r="A8" s="20" t="s">
        <v>31</v>
      </c>
      <c r="B8" s="19"/>
      <c r="C8" s="19"/>
      <c r="D8" s="19"/>
      <c r="E8" s="19"/>
      <c r="F8" s="19"/>
      <c r="G8" s="19"/>
      <c r="I8" s="13"/>
    </row>
    <row r="9" spans="1:9" ht="50.4" x14ac:dyDescent="0.3">
      <c r="A9" s="11" t="s">
        <v>22</v>
      </c>
      <c r="B9" s="11" t="s">
        <v>22</v>
      </c>
      <c r="C9" s="14" t="s">
        <v>32</v>
      </c>
      <c r="D9" s="10" t="s">
        <v>33</v>
      </c>
      <c r="E9" s="15">
        <v>0.18274799999999999</v>
      </c>
      <c r="F9" s="18" t="s">
        <v>34</v>
      </c>
      <c r="G9" s="16"/>
    </row>
    <row r="10" spans="1:9" x14ac:dyDescent="0.3">
      <c r="A10" s="11" t="s">
        <v>23</v>
      </c>
      <c r="B10" s="11" t="s">
        <v>23</v>
      </c>
      <c r="C10" s="14" t="s">
        <v>35</v>
      </c>
      <c r="D10" s="10" t="s">
        <v>36</v>
      </c>
      <c r="E10" s="15">
        <v>18.274799999999999</v>
      </c>
      <c r="F10" s="19"/>
      <c r="G10" s="16"/>
    </row>
    <row r="11" spans="1:9" ht="25.2" x14ac:dyDescent="0.3">
      <c r="A11" s="11" t="s">
        <v>24</v>
      </c>
      <c r="B11" s="11" t="s">
        <v>24</v>
      </c>
      <c r="C11" s="14" t="s">
        <v>37</v>
      </c>
      <c r="D11" s="10" t="s">
        <v>38</v>
      </c>
      <c r="E11" s="17">
        <v>35</v>
      </c>
      <c r="F11" s="19"/>
      <c r="G11" s="16"/>
    </row>
    <row r="12" spans="1:9" ht="25.2" x14ac:dyDescent="0.3">
      <c r="A12" s="11" t="s">
        <v>25</v>
      </c>
      <c r="B12" s="11" t="s">
        <v>25</v>
      </c>
      <c r="C12" s="14" t="s">
        <v>39</v>
      </c>
      <c r="D12" s="10" t="s">
        <v>38</v>
      </c>
      <c r="E12" s="17">
        <v>20</v>
      </c>
      <c r="F12" s="19"/>
      <c r="G12" s="16"/>
    </row>
    <row r="13" spans="1:9" ht="25.2" x14ac:dyDescent="0.3">
      <c r="A13" s="11" t="s">
        <v>26</v>
      </c>
      <c r="B13" s="11" t="s">
        <v>26</v>
      </c>
      <c r="C13" s="14" t="s">
        <v>40</v>
      </c>
      <c r="D13" s="10" t="s">
        <v>38</v>
      </c>
      <c r="E13" s="17">
        <v>1</v>
      </c>
      <c r="F13" s="19"/>
      <c r="G13" s="16"/>
    </row>
    <row r="14" spans="1:9" ht="25.2" x14ac:dyDescent="0.3">
      <c r="A14" s="11" t="s">
        <v>41</v>
      </c>
      <c r="B14" s="11" t="s">
        <v>41</v>
      </c>
      <c r="C14" s="14" t="s">
        <v>42</v>
      </c>
      <c r="D14" s="10" t="s">
        <v>38</v>
      </c>
      <c r="E14" s="17">
        <v>1</v>
      </c>
      <c r="F14" s="19"/>
      <c r="G14" s="16"/>
    </row>
    <row r="15" spans="1:9" ht="25.2" x14ac:dyDescent="0.3">
      <c r="A15" s="11" t="s">
        <v>43</v>
      </c>
      <c r="B15" s="11" t="s">
        <v>43</v>
      </c>
      <c r="C15" s="14" t="s">
        <v>44</v>
      </c>
      <c r="D15" s="10" t="s">
        <v>38</v>
      </c>
      <c r="E15" s="17">
        <v>1</v>
      </c>
      <c r="F15" s="19"/>
      <c r="G15" s="16"/>
    </row>
    <row r="16" spans="1:9" ht="25.2" x14ac:dyDescent="0.3">
      <c r="A16" s="11" t="s">
        <v>45</v>
      </c>
      <c r="B16" s="11" t="s">
        <v>45</v>
      </c>
      <c r="C16" s="14" t="s">
        <v>46</v>
      </c>
      <c r="D16" s="10" t="s">
        <v>38</v>
      </c>
      <c r="E16" s="17">
        <v>1</v>
      </c>
      <c r="F16" s="19"/>
      <c r="G16" s="16"/>
    </row>
    <row r="17" spans="1:9" ht="37.799999999999997" x14ac:dyDescent="0.3">
      <c r="A17" s="11" t="s">
        <v>47</v>
      </c>
      <c r="B17" s="11" t="s">
        <v>47</v>
      </c>
      <c r="C17" s="14" t="s">
        <v>48</v>
      </c>
      <c r="D17" s="10" t="s">
        <v>38</v>
      </c>
      <c r="E17" s="17">
        <v>1</v>
      </c>
      <c r="F17" s="19"/>
      <c r="G17" s="16"/>
    </row>
    <row r="18" spans="1:9" ht="37.799999999999997" x14ac:dyDescent="0.3">
      <c r="A18" s="11" t="s">
        <v>49</v>
      </c>
      <c r="B18" s="11" t="s">
        <v>49</v>
      </c>
      <c r="C18" s="14" t="s">
        <v>50</v>
      </c>
      <c r="D18" s="10" t="s">
        <v>38</v>
      </c>
      <c r="E18" s="17">
        <v>1</v>
      </c>
      <c r="F18" s="19"/>
      <c r="G18" s="16"/>
    </row>
    <row r="19" spans="1:9" ht="25.2" x14ac:dyDescent="0.3">
      <c r="A19" s="11" t="s">
        <v>51</v>
      </c>
      <c r="B19" s="11" t="s">
        <v>51</v>
      </c>
      <c r="C19" s="14" t="s">
        <v>52</v>
      </c>
      <c r="D19" s="10" t="s">
        <v>38</v>
      </c>
      <c r="E19" s="17">
        <v>2</v>
      </c>
      <c r="F19" s="19"/>
      <c r="G19" s="16"/>
    </row>
    <row r="20" spans="1:9" x14ac:dyDescent="0.3">
      <c r="A20" s="11" t="s">
        <v>53</v>
      </c>
      <c r="B20" s="11" t="s">
        <v>53</v>
      </c>
      <c r="C20" s="14" t="s">
        <v>54</v>
      </c>
      <c r="D20" s="10" t="s">
        <v>38</v>
      </c>
      <c r="E20" s="17">
        <v>2</v>
      </c>
      <c r="F20" s="19"/>
      <c r="G20" s="16"/>
    </row>
    <row r="21" spans="1:9" ht="16.2" customHeight="1" x14ac:dyDescent="0.3">
      <c r="A21" s="11" t="s">
        <v>55</v>
      </c>
      <c r="B21" s="11" t="s">
        <v>55</v>
      </c>
      <c r="C21" s="14" t="s">
        <v>56</v>
      </c>
      <c r="D21" s="10" t="s">
        <v>57</v>
      </c>
      <c r="E21" s="15">
        <v>0.03</v>
      </c>
      <c r="F21" s="19"/>
      <c r="G21" s="16"/>
      <c r="H21" s="12" t="s">
        <v>58</v>
      </c>
    </row>
    <row r="22" spans="1:9" x14ac:dyDescent="0.3">
      <c r="A22" s="20" t="s">
        <v>58</v>
      </c>
      <c r="B22" s="19"/>
      <c r="C22" s="19"/>
      <c r="D22" s="19"/>
      <c r="E22" s="19"/>
      <c r="F22" s="19"/>
      <c r="G22" s="19"/>
      <c r="I22" s="13"/>
    </row>
    <row r="23" spans="1:9" ht="37.799999999999997" x14ac:dyDescent="0.3">
      <c r="A23" s="11" t="s">
        <v>59</v>
      </c>
      <c r="B23" s="11" t="s">
        <v>59</v>
      </c>
      <c r="C23" s="14" t="s">
        <v>60</v>
      </c>
      <c r="D23" s="10" t="s">
        <v>57</v>
      </c>
      <c r="E23" s="15">
        <v>0.4</v>
      </c>
      <c r="F23" s="18" t="s">
        <v>61</v>
      </c>
      <c r="G23" s="16"/>
    </row>
    <row r="24" spans="1:9" ht="50.4" x14ac:dyDescent="0.3">
      <c r="A24" s="11" t="s">
        <v>62</v>
      </c>
      <c r="B24" s="11" t="s">
        <v>62</v>
      </c>
      <c r="C24" s="14" t="s">
        <v>63</v>
      </c>
      <c r="D24" s="10" t="s">
        <v>64</v>
      </c>
      <c r="E24" s="15">
        <v>40.200000000000003</v>
      </c>
      <c r="F24" s="19"/>
      <c r="G24" s="16"/>
    </row>
    <row r="25" spans="1:9" ht="37.799999999999997" x14ac:dyDescent="0.3">
      <c r="A25" s="11" t="s">
        <v>65</v>
      </c>
      <c r="B25" s="11" t="s">
        <v>65</v>
      </c>
      <c r="C25" s="14" t="s">
        <v>66</v>
      </c>
      <c r="D25" s="10" t="s">
        <v>57</v>
      </c>
      <c r="E25" s="15">
        <v>1.56</v>
      </c>
      <c r="F25" s="19"/>
      <c r="G25" s="16"/>
    </row>
    <row r="26" spans="1:9" ht="37.799999999999997" x14ac:dyDescent="0.3">
      <c r="A26" s="11" t="s">
        <v>67</v>
      </c>
      <c r="B26" s="11" t="s">
        <v>67</v>
      </c>
      <c r="C26" s="14" t="s">
        <v>68</v>
      </c>
      <c r="D26" s="10" t="s">
        <v>38</v>
      </c>
      <c r="E26" s="17">
        <v>42</v>
      </c>
      <c r="F26" s="19"/>
      <c r="G26" s="16"/>
    </row>
    <row r="27" spans="1:9" ht="37.799999999999997" x14ac:dyDescent="0.3">
      <c r="A27" s="11" t="s">
        <v>69</v>
      </c>
      <c r="B27" s="11" t="s">
        <v>69</v>
      </c>
      <c r="C27" s="14" t="s">
        <v>70</v>
      </c>
      <c r="D27" s="10" t="s">
        <v>38</v>
      </c>
      <c r="E27" s="17">
        <v>44</v>
      </c>
      <c r="F27" s="19"/>
      <c r="G27" s="16"/>
    </row>
    <row r="28" spans="1:9" ht="37.799999999999997" x14ac:dyDescent="0.3">
      <c r="A28" s="11" t="s">
        <v>71</v>
      </c>
      <c r="B28" s="11" t="s">
        <v>71</v>
      </c>
      <c r="C28" s="14" t="s">
        <v>72</v>
      </c>
      <c r="D28" s="10" t="s">
        <v>38</v>
      </c>
      <c r="E28" s="17">
        <v>42</v>
      </c>
      <c r="F28" s="19"/>
      <c r="G28" s="16"/>
    </row>
    <row r="29" spans="1:9" ht="25.2" x14ac:dyDescent="0.3">
      <c r="A29" s="11" t="s">
        <v>73</v>
      </c>
      <c r="B29" s="11" t="s">
        <v>73</v>
      </c>
      <c r="C29" s="14" t="s">
        <v>74</v>
      </c>
      <c r="D29" s="10" t="s">
        <v>38</v>
      </c>
      <c r="E29" s="17">
        <v>4</v>
      </c>
      <c r="F29" s="19"/>
      <c r="G29" s="16"/>
    </row>
    <row r="30" spans="1:9" ht="37.799999999999997" x14ac:dyDescent="0.3">
      <c r="A30" s="11" t="s">
        <v>75</v>
      </c>
      <c r="B30" s="11" t="s">
        <v>75</v>
      </c>
      <c r="C30" s="14" t="s">
        <v>76</v>
      </c>
      <c r="D30" s="10" t="s">
        <v>77</v>
      </c>
      <c r="E30" s="17">
        <v>21</v>
      </c>
      <c r="F30" s="19"/>
      <c r="G30" s="16"/>
    </row>
    <row r="31" spans="1:9" ht="63" x14ac:dyDescent="0.3">
      <c r="A31" s="11" t="s">
        <v>78</v>
      </c>
      <c r="B31" s="11" t="s">
        <v>78</v>
      </c>
      <c r="C31" s="14" t="s">
        <v>79</v>
      </c>
      <c r="D31" s="10" t="s">
        <v>38</v>
      </c>
      <c r="E31" s="17">
        <v>42</v>
      </c>
      <c r="F31" s="19"/>
      <c r="G31" s="16"/>
    </row>
    <row r="32" spans="1:9" ht="50.4" x14ac:dyDescent="0.3">
      <c r="A32" s="11" t="s">
        <v>80</v>
      </c>
      <c r="B32" s="11" t="s">
        <v>80</v>
      </c>
      <c r="C32" s="14" t="s">
        <v>81</v>
      </c>
      <c r="D32" s="10" t="s">
        <v>64</v>
      </c>
      <c r="E32" s="15">
        <v>157.09200000000001</v>
      </c>
      <c r="F32" s="19"/>
      <c r="G32" s="16"/>
    </row>
    <row r="33" spans="1:9" ht="25.2" x14ac:dyDescent="0.3">
      <c r="A33" s="11" t="s">
        <v>82</v>
      </c>
      <c r="B33" s="11" t="s">
        <v>82</v>
      </c>
      <c r="C33" s="14" t="s">
        <v>83</v>
      </c>
      <c r="D33" s="10" t="s">
        <v>38</v>
      </c>
      <c r="E33" s="17">
        <v>4</v>
      </c>
      <c r="F33" s="19"/>
      <c r="G33" s="16"/>
    </row>
    <row r="34" spans="1:9" x14ac:dyDescent="0.3">
      <c r="A34" s="11" t="s">
        <v>84</v>
      </c>
      <c r="B34" s="11" t="s">
        <v>84</v>
      </c>
      <c r="C34" s="14" t="s">
        <v>85</v>
      </c>
      <c r="D34" s="10" t="s">
        <v>86</v>
      </c>
      <c r="E34" s="15">
        <v>0.39950000000000002</v>
      </c>
      <c r="F34" s="19"/>
      <c r="G34" s="16"/>
    </row>
    <row r="35" spans="1:9" ht="25.2" x14ac:dyDescent="0.3">
      <c r="A35" s="11" t="s">
        <v>87</v>
      </c>
      <c r="B35" s="11" t="s">
        <v>87</v>
      </c>
      <c r="C35" s="14" t="s">
        <v>88</v>
      </c>
      <c r="D35" s="10" t="s">
        <v>38</v>
      </c>
      <c r="E35" s="17">
        <v>12</v>
      </c>
      <c r="F35" s="19"/>
      <c r="G35" s="16"/>
    </row>
    <row r="36" spans="1:9" ht="25.2" x14ac:dyDescent="0.3">
      <c r="A36" s="11" t="s">
        <v>89</v>
      </c>
      <c r="B36" s="11" t="s">
        <v>89</v>
      </c>
      <c r="C36" s="14" t="s">
        <v>90</v>
      </c>
      <c r="D36" s="10" t="s">
        <v>38</v>
      </c>
      <c r="E36" s="17">
        <v>2</v>
      </c>
      <c r="F36" s="19"/>
      <c r="G36" s="16"/>
    </row>
    <row r="37" spans="1:9" ht="25.2" x14ac:dyDescent="0.3">
      <c r="A37" s="11" t="s">
        <v>91</v>
      </c>
      <c r="B37" s="11" t="s">
        <v>91</v>
      </c>
      <c r="C37" s="14" t="s">
        <v>92</v>
      </c>
      <c r="D37" s="10" t="s">
        <v>38</v>
      </c>
      <c r="E37" s="17">
        <v>6</v>
      </c>
      <c r="F37" s="19"/>
      <c r="G37" s="16"/>
    </row>
    <row r="38" spans="1:9" ht="25.2" x14ac:dyDescent="0.3">
      <c r="A38" s="11" t="s">
        <v>93</v>
      </c>
      <c r="B38" s="11" t="s">
        <v>93</v>
      </c>
      <c r="C38" s="14" t="s">
        <v>94</v>
      </c>
      <c r="D38" s="10" t="s">
        <v>38</v>
      </c>
      <c r="E38" s="17">
        <v>1</v>
      </c>
      <c r="F38" s="19"/>
      <c r="G38" s="16"/>
    </row>
    <row r="39" spans="1:9" ht="37.799999999999997" x14ac:dyDescent="0.3">
      <c r="A39" s="11" t="s">
        <v>95</v>
      </c>
      <c r="B39" s="11" t="s">
        <v>95</v>
      </c>
      <c r="C39" s="14" t="s">
        <v>96</v>
      </c>
      <c r="D39" s="10" t="s">
        <v>57</v>
      </c>
      <c r="E39" s="15">
        <v>0.05</v>
      </c>
      <c r="F39" s="19"/>
      <c r="G39" s="16"/>
    </row>
    <row r="40" spans="1:9" ht="50.4" x14ac:dyDescent="0.3">
      <c r="A40" s="11" t="s">
        <v>97</v>
      </c>
      <c r="B40" s="11" t="s">
        <v>97</v>
      </c>
      <c r="C40" s="14" t="s">
        <v>98</v>
      </c>
      <c r="D40" s="10" t="s">
        <v>64</v>
      </c>
      <c r="E40" s="17">
        <v>5</v>
      </c>
      <c r="F40" s="19"/>
      <c r="G40" s="16"/>
    </row>
    <row r="41" spans="1:9" ht="16.2" customHeight="1" x14ac:dyDescent="0.3">
      <c r="A41" s="11" t="s">
        <v>99</v>
      </c>
      <c r="B41" s="11" t="s">
        <v>99</v>
      </c>
      <c r="C41" s="14" t="s">
        <v>100</v>
      </c>
      <c r="D41" s="10" t="s">
        <v>101</v>
      </c>
      <c r="E41" s="15">
        <v>0.9</v>
      </c>
      <c r="F41" s="19"/>
      <c r="G41" s="16"/>
      <c r="H41" s="12" t="s">
        <v>102</v>
      </c>
    </row>
    <row r="42" spans="1:9" x14ac:dyDescent="0.3">
      <c r="A42" s="20" t="s">
        <v>102</v>
      </c>
      <c r="B42" s="19"/>
      <c r="C42" s="19"/>
      <c r="D42" s="19"/>
      <c r="E42" s="19"/>
      <c r="F42" s="19"/>
      <c r="G42" s="19"/>
      <c r="I42" s="13"/>
    </row>
    <row r="43" spans="1:9" ht="37.799999999999997" x14ac:dyDescent="0.3">
      <c r="A43" s="11" t="s">
        <v>103</v>
      </c>
      <c r="B43" s="11" t="s">
        <v>103</v>
      </c>
      <c r="C43" s="14" t="s">
        <v>104</v>
      </c>
      <c r="D43" s="10" t="s">
        <v>57</v>
      </c>
      <c r="E43" s="15">
        <v>0.97</v>
      </c>
      <c r="F43" s="18" t="s">
        <v>105</v>
      </c>
      <c r="G43" s="16"/>
    </row>
    <row r="44" spans="1:9" ht="50.4" x14ac:dyDescent="0.3">
      <c r="A44" s="11" t="s">
        <v>106</v>
      </c>
      <c r="B44" s="11" t="s">
        <v>106</v>
      </c>
      <c r="C44" s="14" t="s">
        <v>107</v>
      </c>
      <c r="D44" s="10" t="s">
        <v>64</v>
      </c>
      <c r="E44" s="15">
        <v>97.775999999999996</v>
      </c>
      <c r="F44" s="19"/>
      <c r="G44" s="16"/>
    </row>
    <row r="45" spans="1:9" ht="37.799999999999997" x14ac:dyDescent="0.3">
      <c r="A45" s="11" t="s">
        <v>108</v>
      </c>
      <c r="B45" s="11" t="s">
        <v>108</v>
      </c>
      <c r="C45" s="14" t="s">
        <v>109</v>
      </c>
      <c r="D45" s="10" t="s">
        <v>57</v>
      </c>
      <c r="E45" s="15">
        <v>0.35</v>
      </c>
      <c r="F45" s="19"/>
      <c r="G45" s="16"/>
    </row>
    <row r="46" spans="1:9" ht="50.4" x14ac:dyDescent="0.3">
      <c r="A46" s="11" t="s">
        <v>110</v>
      </c>
      <c r="B46" s="11" t="s">
        <v>110</v>
      </c>
      <c r="C46" s="14" t="s">
        <v>111</v>
      </c>
      <c r="D46" s="10" t="s">
        <v>64</v>
      </c>
      <c r="E46" s="15">
        <v>35.314999999999998</v>
      </c>
      <c r="F46" s="19"/>
      <c r="G46" s="16"/>
    </row>
    <row r="47" spans="1:9" ht="63" x14ac:dyDescent="0.3">
      <c r="A47" s="11" t="s">
        <v>112</v>
      </c>
      <c r="B47" s="11" t="s">
        <v>112</v>
      </c>
      <c r="C47" s="14" t="s">
        <v>113</v>
      </c>
      <c r="D47" s="10" t="s">
        <v>38</v>
      </c>
      <c r="E47" s="17">
        <v>68</v>
      </c>
      <c r="F47" s="19"/>
      <c r="G47" s="16"/>
    </row>
    <row r="48" spans="1:9" ht="25.2" x14ac:dyDescent="0.3">
      <c r="A48" s="11" t="s">
        <v>114</v>
      </c>
      <c r="B48" s="11" t="s">
        <v>114</v>
      </c>
      <c r="C48" s="14" t="s">
        <v>115</v>
      </c>
      <c r="D48" s="10" t="s">
        <v>38</v>
      </c>
      <c r="E48" s="17">
        <v>11</v>
      </c>
      <c r="F48" s="19"/>
      <c r="G48" s="16"/>
    </row>
    <row r="49" spans="1:9" ht="25.2" x14ac:dyDescent="0.3">
      <c r="A49" s="11" t="s">
        <v>116</v>
      </c>
      <c r="B49" s="11" t="s">
        <v>116</v>
      </c>
      <c r="C49" s="14" t="s">
        <v>117</v>
      </c>
      <c r="D49" s="10" t="s">
        <v>38</v>
      </c>
      <c r="E49" s="17">
        <v>11</v>
      </c>
      <c r="F49" s="19"/>
      <c r="G49" s="16"/>
    </row>
    <row r="50" spans="1:9" ht="63" x14ac:dyDescent="0.3">
      <c r="A50" s="11" t="s">
        <v>118</v>
      </c>
      <c r="B50" s="11" t="s">
        <v>118</v>
      </c>
      <c r="C50" s="14" t="s">
        <v>113</v>
      </c>
      <c r="D50" s="10" t="s">
        <v>38</v>
      </c>
      <c r="E50" s="17">
        <v>11</v>
      </c>
      <c r="F50" s="19"/>
      <c r="G50" s="16"/>
    </row>
    <row r="51" spans="1:9" x14ac:dyDescent="0.3">
      <c r="A51" s="11" t="s">
        <v>119</v>
      </c>
      <c r="B51" s="11" t="s">
        <v>119</v>
      </c>
      <c r="C51" s="14" t="s">
        <v>120</v>
      </c>
      <c r="D51" s="10" t="s">
        <v>101</v>
      </c>
      <c r="E51" s="15">
        <v>1.1000000000000001</v>
      </c>
      <c r="F51" s="19"/>
      <c r="G51" s="16"/>
    </row>
    <row r="52" spans="1:9" ht="37.799999999999997" x14ac:dyDescent="0.3">
      <c r="A52" s="11" t="s">
        <v>121</v>
      </c>
      <c r="B52" s="11" t="s">
        <v>121</v>
      </c>
      <c r="C52" s="14" t="s">
        <v>122</v>
      </c>
      <c r="D52" s="10" t="s">
        <v>38</v>
      </c>
      <c r="E52" s="17">
        <v>11</v>
      </c>
      <c r="F52" s="19"/>
      <c r="G52" s="16"/>
    </row>
    <row r="53" spans="1:9" x14ac:dyDescent="0.3">
      <c r="A53" s="11" t="s">
        <v>123</v>
      </c>
      <c r="B53" s="11" t="s">
        <v>123</v>
      </c>
      <c r="C53" s="14" t="s">
        <v>124</v>
      </c>
      <c r="D53" s="10" t="s">
        <v>101</v>
      </c>
      <c r="E53" s="15">
        <v>1.9</v>
      </c>
      <c r="F53" s="19"/>
      <c r="G53" s="16"/>
    </row>
    <row r="54" spans="1:9" ht="50.4" x14ac:dyDescent="0.3">
      <c r="A54" s="11" t="s">
        <v>125</v>
      </c>
      <c r="B54" s="11" t="s">
        <v>125</v>
      </c>
      <c r="C54" s="14" t="s">
        <v>126</v>
      </c>
      <c r="D54" s="10" t="s">
        <v>77</v>
      </c>
      <c r="E54" s="17">
        <v>1</v>
      </c>
      <c r="F54" s="19"/>
      <c r="G54" s="16"/>
    </row>
    <row r="55" spans="1:9" x14ac:dyDescent="0.3">
      <c r="A55" s="11" t="s">
        <v>127</v>
      </c>
      <c r="B55" s="11" t="s">
        <v>127</v>
      </c>
      <c r="C55" s="14" t="s">
        <v>128</v>
      </c>
      <c r="D55" s="10" t="s">
        <v>38</v>
      </c>
      <c r="E55" s="17">
        <v>9</v>
      </c>
      <c r="F55" s="19"/>
      <c r="G55" s="16"/>
    </row>
    <row r="56" spans="1:9" ht="37.799999999999997" x14ac:dyDescent="0.3">
      <c r="A56" s="11" t="s">
        <v>129</v>
      </c>
      <c r="B56" s="11" t="s">
        <v>129</v>
      </c>
      <c r="C56" s="14" t="s">
        <v>130</v>
      </c>
      <c r="D56" s="10" t="s">
        <v>77</v>
      </c>
      <c r="E56" s="17">
        <v>9</v>
      </c>
      <c r="F56" s="19"/>
      <c r="G56" s="16"/>
    </row>
    <row r="57" spans="1:9" ht="25.2" x14ac:dyDescent="0.3">
      <c r="A57" s="11" t="s">
        <v>131</v>
      </c>
      <c r="B57" s="11" t="s">
        <v>131</v>
      </c>
      <c r="C57" s="14" t="s">
        <v>132</v>
      </c>
      <c r="D57" s="10" t="s">
        <v>133</v>
      </c>
      <c r="E57" s="15">
        <v>0.9</v>
      </c>
      <c r="F57" s="19"/>
      <c r="G57" s="16"/>
    </row>
    <row r="58" spans="1:9" x14ac:dyDescent="0.3">
      <c r="A58" s="11" t="s">
        <v>134</v>
      </c>
      <c r="B58" s="11" t="s">
        <v>134</v>
      </c>
      <c r="C58" s="14" t="s">
        <v>135</v>
      </c>
      <c r="D58" s="10" t="s">
        <v>77</v>
      </c>
      <c r="E58" s="17">
        <v>9</v>
      </c>
      <c r="F58" s="19"/>
      <c r="G58" s="16"/>
    </row>
    <row r="59" spans="1:9" ht="37.799999999999997" x14ac:dyDescent="0.3">
      <c r="A59" s="11" t="s">
        <v>136</v>
      </c>
      <c r="B59" s="11" t="s">
        <v>136</v>
      </c>
      <c r="C59" s="14" t="s">
        <v>137</v>
      </c>
      <c r="D59" s="10" t="s">
        <v>38</v>
      </c>
      <c r="E59" s="17">
        <v>9</v>
      </c>
      <c r="F59" s="19"/>
      <c r="G59" s="16"/>
    </row>
    <row r="60" spans="1:9" ht="63" x14ac:dyDescent="0.3">
      <c r="A60" s="11" t="s">
        <v>138</v>
      </c>
      <c r="B60" s="11" t="s">
        <v>138</v>
      </c>
      <c r="C60" s="14" t="s">
        <v>139</v>
      </c>
      <c r="D60" s="10" t="s">
        <v>64</v>
      </c>
      <c r="E60" s="15">
        <v>13.5</v>
      </c>
      <c r="F60" s="19"/>
      <c r="G60" s="16"/>
    </row>
    <row r="61" spans="1:9" ht="50.4" x14ac:dyDescent="0.3">
      <c r="A61" s="11" t="s">
        <v>140</v>
      </c>
      <c r="B61" s="11" t="s">
        <v>140</v>
      </c>
      <c r="C61" s="14" t="s">
        <v>141</v>
      </c>
      <c r="D61" s="10" t="s">
        <v>38</v>
      </c>
      <c r="E61" s="17">
        <v>9</v>
      </c>
      <c r="F61" s="19"/>
      <c r="G61" s="16"/>
    </row>
    <row r="62" spans="1:9" ht="37.799999999999997" x14ac:dyDescent="0.3">
      <c r="A62" s="11" t="s">
        <v>142</v>
      </c>
      <c r="B62" s="11" t="s">
        <v>142</v>
      </c>
      <c r="C62" s="14" t="s">
        <v>143</v>
      </c>
      <c r="D62" s="10" t="s">
        <v>144</v>
      </c>
      <c r="E62" s="15">
        <v>0.02</v>
      </c>
      <c r="F62" s="19"/>
      <c r="G62" s="16"/>
    </row>
    <row r="63" spans="1:9" ht="16.2" customHeight="1" x14ac:dyDescent="0.3">
      <c r="A63" s="11" t="s">
        <v>145</v>
      </c>
      <c r="B63" s="11" t="s">
        <v>145</v>
      </c>
      <c r="C63" s="14" t="s">
        <v>146</v>
      </c>
      <c r="D63" s="10" t="s">
        <v>38</v>
      </c>
      <c r="E63" s="17">
        <v>2</v>
      </c>
      <c r="F63" s="19"/>
      <c r="G63" s="16"/>
      <c r="H63" s="12" t="s">
        <v>147</v>
      </c>
    </row>
    <row r="64" spans="1:9" x14ac:dyDescent="0.3">
      <c r="A64" s="20" t="s">
        <v>147</v>
      </c>
      <c r="B64" s="19"/>
      <c r="C64" s="19"/>
      <c r="D64" s="19"/>
      <c r="E64" s="19"/>
      <c r="F64" s="19"/>
      <c r="G64" s="19"/>
      <c r="I64" s="13"/>
    </row>
    <row r="65" spans="1:7" ht="37.799999999999997" x14ac:dyDescent="0.3">
      <c r="A65" s="11" t="s">
        <v>148</v>
      </c>
      <c r="B65" s="11" t="s">
        <v>148</v>
      </c>
      <c r="C65" s="14" t="s">
        <v>149</v>
      </c>
      <c r="D65" s="10" t="s">
        <v>57</v>
      </c>
      <c r="E65" s="15">
        <v>0.13</v>
      </c>
      <c r="F65" s="18" t="s">
        <v>150</v>
      </c>
      <c r="G65" s="16"/>
    </row>
    <row r="66" spans="1:7" ht="37.799999999999997" x14ac:dyDescent="0.3">
      <c r="A66" s="11" t="s">
        <v>151</v>
      </c>
      <c r="B66" s="11" t="s">
        <v>151</v>
      </c>
      <c r="C66" s="14" t="s">
        <v>152</v>
      </c>
      <c r="D66" s="10" t="s">
        <v>38</v>
      </c>
      <c r="E66" s="17">
        <v>13</v>
      </c>
      <c r="F66" s="19"/>
      <c r="G66" s="16"/>
    </row>
    <row r="67" spans="1:7" ht="37.799999999999997" x14ac:dyDescent="0.3">
      <c r="A67" s="11" t="s">
        <v>153</v>
      </c>
      <c r="B67" s="11" t="s">
        <v>153</v>
      </c>
      <c r="C67" s="14" t="s">
        <v>154</v>
      </c>
      <c r="D67" s="10" t="s">
        <v>57</v>
      </c>
      <c r="E67" s="15">
        <v>0.05</v>
      </c>
      <c r="F67" s="19"/>
      <c r="G67" s="16"/>
    </row>
    <row r="68" spans="1:7" ht="37.799999999999997" x14ac:dyDescent="0.3">
      <c r="A68" s="11" t="s">
        <v>155</v>
      </c>
      <c r="B68" s="11" t="s">
        <v>155</v>
      </c>
      <c r="C68" s="14" t="s">
        <v>156</v>
      </c>
      <c r="D68" s="10" t="s">
        <v>38</v>
      </c>
      <c r="E68" s="17">
        <v>5</v>
      </c>
      <c r="F68" s="19"/>
      <c r="G68" s="16"/>
    </row>
    <row r="69" spans="1:7" ht="50.4" x14ac:dyDescent="0.3">
      <c r="A69" s="11" t="s">
        <v>157</v>
      </c>
      <c r="B69" s="11" t="s">
        <v>157</v>
      </c>
      <c r="C69" s="14" t="s">
        <v>111</v>
      </c>
      <c r="D69" s="10" t="s">
        <v>64</v>
      </c>
      <c r="E69" s="17">
        <v>70</v>
      </c>
      <c r="F69" s="19"/>
      <c r="G69" s="16"/>
    </row>
    <row r="70" spans="1:7" ht="37.799999999999997" x14ac:dyDescent="0.3">
      <c r="A70" s="11" t="s">
        <v>158</v>
      </c>
      <c r="B70" s="11" t="s">
        <v>158</v>
      </c>
      <c r="C70" s="14" t="s">
        <v>159</v>
      </c>
      <c r="D70" s="10" t="s">
        <v>38</v>
      </c>
      <c r="E70" s="17">
        <v>9</v>
      </c>
      <c r="F70" s="19"/>
      <c r="G70" s="16"/>
    </row>
    <row r="71" spans="1:7" ht="25.2" x14ac:dyDescent="0.3">
      <c r="A71" s="11" t="s">
        <v>160</v>
      </c>
      <c r="B71" s="11" t="s">
        <v>160</v>
      </c>
      <c r="C71" s="14" t="s">
        <v>161</v>
      </c>
      <c r="D71" s="10" t="s">
        <v>38</v>
      </c>
      <c r="E71" s="17">
        <v>24</v>
      </c>
      <c r="F71" s="19"/>
      <c r="G71" s="16"/>
    </row>
    <row r="72" spans="1:7" ht="37.799999999999997" x14ac:dyDescent="0.3">
      <c r="A72" s="11" t="s">
        <v>162</v>
      </c>
      <c r="B72" s="11" t="s">
        <v>162</v>
      </c>
      <c r="C72" s="14" t="s">
        <v>163</v>
      </c>
      <c r="D72" s="10" t="s">
        <v>38</v>
      </c>
      <c r="E72" s="17">
        <v>9</v>
      </c>
      <c r="F72" s="19"/>
      <c r="G72" s="16"/>
    </row>
    <row r="73" spans="1:7" ht="25.2" x14ac:dyDescent="0.3">
      <c r="A73" s="11" t="s">
        <v>164</v>
      </c>
      <c r="B73" s="11" t="s">
        <v>164</v>
      </c>
      <c r="C73" s="14" t="s">
        <v>165</v>
      </c>
      <c r="D73" s="10" t="s">
        <v>38</v>
      </c>
      <c r="E73" s="17">
        <v>9</v>
      </c>
      <c r="F73" s="19"/>
      <c r="G73" s="16"/>
    </row>
    <row r="74" spans="1:7" ht="25.2" x14ac:dyDescent="0.3">
      <c r="A74" s="11" t="s">
        <v>166</v>
      </c>
      <c r="B74" s="11" t="s">
        <v>166</v>
      </c>
      <c r="C74" s="14" t="s">
        <v>167</v>
      </c>
      <c r="D74" s="10" t="s">
        <v>38</v>
      </c>
      <c r="E74" s="17">
        <v>2</v>
      </c>
      <c r="F74" s="19"/>
      <c r="G74" s="16"/>
    </row>
    <row r="75" spans="1:7" ht="37.799999999999997" x14ac:dyDescent="0.3">
      <c r="A75" s="11" t="s">
        <v>168</v>
      </c>
      <c r="B75" s="11" t="s">
        <v>168</v>
      </c>
      <c r="C75" s="14" t="s">
        <v>169</v>
      </c>
      <c r="D75" s="10" t="s">
        <v>57</v>
      </c>
      <c r="E75" s="15">
        <v>0.7</v>
      </c>
      <c r="F75" s="19"/>
      <c r="G75" s="16"/>
    </row>
    <row r="76" spans="1:7" ht="37.799999999999997" x14ac:dyDescent="0.3">
      <c r="A76" s="11" t="s">
        <v>170</v>
      </c>
      <c r="B76" s="11" t="s">
        <v>170</v>
      </c>
      <c r="C76" s="14" t="s">
        <v>163</v>
      </c>
      <c r="D76" s="10" t="s">
        <v>38</v>
      </c>
      <c r="E76" s="17">
        <v>9</v>
      </c>
      <c r="F76" s="19"/>
      <c r="G76" s="16"/>
    </row>
    <row r="77" spans="1:7" ht="25.2" x14ac:dyDescent="0.3">
      <c r="A77" s="11" t="s">
        <v>171</v>
      </c>
      <c r="B77" s="11" t="s">
        <v>171</v>
      </c>
      <c r="C77" s="14" t="s">
        <v>172</v>
      </c>
      <c r="D77" s="10" t="s">
        <v>133</v>
      </c>
      <c r="E77" s="15">
        <v>0.9</v>
      </c>
      <c r="F77" s="19"/>
      <c r="G77" s="16"/>
    </row>
    <row r="78" spans="1:7" ht="50.4" x14ac:dyDescent="0.3">
      <c r="A78" s="11" t="s">
        <v>173</v>
      </c>
      <c r="B78" s="11" t="s">
        <v>173</v>
      </c>
      <c r="C78" s="14" t="s">
        <v>174</v>
      </c>
      <c r="D78" s="10" t="s">
        <v>77</v>
      </c>
      <c r="E78" s="17">
        <v>9</v>
      </c>
      <c r="F78" s="19"/>
      <c r="G78" s="16"/>
    </row>
    <row r="79" spans="1:7" ht="37.799999999999997" x14ac:dyDescent="0.3">
      <c r="A79" s="11" t="s">
        <v>175</v>
      </c>
      <c r="B79" s="11" t="s">
        <v>175</v>
      </c>
      <c r="C79" s="14" t="s">
        <v>176</v>
      </c>
      <c r="D79" s="10" t="s">
        <v>177</v>
      </c>
      <c r="E79" s="15">
        <v>4.3331999999999997</v>
      </c>
      <c r="F79" s="19"/>
      <c r="G79" s="16"/>
    </row>
    <row r="80" spans="1:7" ht="63" x14ac:dyDescent="0.3">
      <c r="A80" s="11" t="s">
        <v>178</v>
      </c>
      <c r="B80" s="11" t="s">
        <v>178</v>
      </c>
      <c r="C80" s="14" t="s">
        <v>179</v>
      </c>
      <c r="D80" s="10" t="s">
        <v>180</v>
      </c>
      <c r="E80" s="17">
        <v>100</v>
      </c>
      <c r="F80" s="19"/>
      <c r="G80" s="16"/>
    </row>
    <row r="81" spans="1:7" ht="25.2" x14ac:dyDescent="0.3">
      <c r="A81" s="11" t="s">
        <v>181</v>
      </c>
      <c r="B81" s="11" t="s">
        <v>181</v>
      </c>
      <c r="C81" s="14" t="s">
        <v>182</v>
      </c>
      <c r="D81" s="10" t="s">
        <v>101</v>
      </c>
      <c r="E81" s="15">
        <v>1.3</v>
      </c>
      <c r="F81" s="19"/>
      <c r="G81" s="16"/>
    </row>
    <row r="82" spans="1:7" ht="63" x14ac:dyDescent="0.3">
      <c r="A82" s="11" t="s">
        <v>183</v>
      </c>
      <c r="B82" s="11" t="s">
        <v>183</v>
      </c>
      <c r="C82" s="14" t="s">
        <v>184</v>
      </c>
      <c r="D82" s="10" t="s">
        <v>64</v>
      </c>
      <c r="E82" s="15">
        <v>20.079999999999998</v>
      </c>
      <c r="F82" s="19"/>
      <c r="G82" s="16"/>
    </row>
  </sheetData>
  <mergeCells count="11">
    <mergeCell ref="A22:G22"/>
    <mergeCell ref="A2:G2"/>
    <mergeCell ref="A5:G5"/>
    <mergeCell ref="F6:F7"/>
    <mergeCell ref="A8:G8"/>
    <mergeCell ref="F9:F21"/>
    <mergeCell ref="F23:F41"/>
    <mergeCell ref="A42:G42"/>
    <mergeCell ref="F43:F63"/>
    <mergeCell ref="A64:G64"/>
    <mergeCell ref="F65:F8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8"/>
  <sheetViews>
    <sheetView workbookViewId="0">
      <selection activeCell="C12" sqref="C12"/>
    </sheetView>
  </sheetViews>
  <sheetFormatPr defaultColWidth="9.109375" defaultRowHeight="14.4" x14ac:dyDescent="0.3"/>
  <cols>
    <col min="1" max="1" width="5.44140625" style="8" customWidth="1"/>
    <col min="2" max="2" width="10.21875" style="8" customWidth="1"/>
    <col min="3" max="3" width="35.109375" style="8" customWidth="1"/>
    <col min="4" max="4" width="31.109375" style="8" customWidth="1"/>
    <col min="5" max="5" width="10.33203125" style="8" customWidth="1"/>
    <col min="6" max="6" width="14.88671875" style="8" customWidth="1"/>
    <col min="7" max="7" width="29.109375" style="8" customWidth="1"/>
    <col min="8" max="8" width="132" style="8" hidden="1" customWidth="1"/>
    <col min="9" max="9" width="14.88671875" style="8" hidden="1" customWidth="1"/>
    <col min="10" max="256" width="9.109375" style="8"/>
    <col min="257" max="257" width="5.44140625" style="8" customWidth="1"/>
    <col min="258" max="258" width="10.21875" style="8" customWidth="1"/>
    <col min="259" max="259" width="35.109375" style="8" customWidth="1"/>
    <col min="260" max="260" width="31.109375" style="8" customWidth="1"/>
    <col min="261" max="261" width="10.33203125" style="8" customWidth="1"/>
    <col min="262" max="262" width="14.88671875" style="8" customWidth="1"/>
    <col min="263" max="263" width="29.109375" style="8" customWidth="1"/>
    <col min="264" max="265" width="0" style="8" hidden="1" customWidth="1"/>
    <col min="266" max="512" width="9.109375" style="8"/>
    <col min="513" max="513" width="5.44140625" style="8" customWidth="1"/>
    <col min="514" max="514" width="10.21875" style="8" customWidth="1"/>
    <col min="515" max="515" width="35.109375" style="8" customWidth="1"/>
    <col min="516" max="516" width="31.109375" style="8" customWidth="1"/>
    <col min="517" max="517" width="10.33203125" style="8" customWidth="1"/>
    <col min="518" max="518" width="14.88671875" style="8" customWidth="1"/>
    <col min="519" max="519" width="29.109375" style="8" customWidth="1"/>
    <col min="520" max="521" width="0" style="8" hidden="1" customWidth="1"/>
    <col min="522" max="768" width="9.109375" style="8"/>
    <col min="769" max="769" width="5.44140625" style="8" customWidth="1"/>
    <col min="770" max="770" width="10.21875" style="8" customWidth="1"/>
    <col min="771" max="771" width="35.109375" style="8" customWidth="1"/>
    <col min="772" max="772" width="31.109375" style="8" customWidth="1"/>
    <col min="773" max="773" width="10.33203125" style="8" customWidth="1"/>
    <col min="774" max="774" width="14.88671875" style="8" customWidth="1"/>
    <col min="775" max="775" width="29.109375" style="8" customWidth="1"/>
    <col min="776" max="777" width="0" style="8" hidden="1" customWidth="1"/>
    <col min="778" max="1024" width="9.109375" style="8"/>
    <col min="1025" max="1025" width="5.44140625" style="8" customWidth="1"/>
    <col min="1026" max="1026" width="10.21875" style="8" customWidth="1"/>
    <col min="1027" max="1027" width="35.109375" style="8" customWidth="1"/>
    <col min="1028" max="1028" width="31.109375" style="8" customWidth="1"/>
    <col min="1029" max="1029" width="10.33203125" style="8" customWidth="1"/>
    <col min="1030" max="1030" width="14.88671875" style="8" customWidth="1"/>
    <col min="1031" max="1031" width="29.109375" style="8" customWidth="1"/>
    <col min="1032" max="1033" width="0" style="8" hidden="1" customWidth="1"/>
    <col min="1034" max="1280" width="9.109375" style="8"/>
    <col min="1281" max="1281" width="5.44140625" style="8" customWidth="1"/>
    <col min="1282" max="1282" width="10.21875" style="8" customWidth="1"/>
    <col min="1283" max="1283" width="35.109375" style="8" customWidth="1"/>
    <col min="1284" max="1284" width="31.109375" style="8" customWidth="1"/>
    <col min="1285" max="1285" width="10.33203125" style="8" customWidth="1"/>
    <col min="1286" max="1286" width="14.88671875" style="8" customWidth="1"/>
    <col min="1287" max="1287" width="29.109375" style="8" customWidth="1"/>
    <col min="1288" max="1289" width="0" style="8" hidden="1" customWidth="1"/>
    <col min="1290" max="1536" width="9.109375" style="8"/>
    <col min="1537" max="1537" width="5.44140625" style="8" customWidth="1"/>
    <col min="1538" max="1538" width="10.21875" style="8" customWidth="1"/>
    <col min="1539" max="1539" width="35.109375" style="8" customWidth="1"/>
    <col min="1540" max="1540" width="31.109375" style="8" customWidth="1"/>
    <col min="1541" max="1541" width="10.33203125" style="8" customWidth="1"/>
    <col min="1542" max="1542" width="14.88671875" style="8" customWidth="1"/>
    <col min="1543" max="1543" width="29.109375" style="8" customWidth="1"/>
    <col min="1544" max="1545" width="0" style="8" hidden="1" customWidth="1"/>
    <col min="1546" max="1792" width="9.109375" style="8"/>
    <col min="1793" max="1793" width="5.44140625" style="8" customWidth="1"/>
    <col min="1794" max="1794" width="10.21875" style="8" customWidth="1"/>
    <col min="1795" max="1795" width="35.109375" style="8" customWidth="1"/>
    <col min="1796" max="1796" width="31.109375" style="8" customWidth="1"/>
    <col min="1797" max="1797" width="10.33203125" style="8" customWidth="1"/>
    <col min="1798" max="1798" width="14.88671875" style="8" customWidth="1"/>
    <col min="1799" max="1799" width="29.109375" style="8" customWidth="1"/>
    <col min="1800" max="1801" width="0" style="8" hidden="1" customWidth="1"/>
    <col min="1802" max="2048" width="9.109375" style="8"/>
    <col min="2049" max="2049" width="5.44140625" style="8" customWidth="1"/>
    <col min="2050" max="2050" width="10.21875" style="8" customWidth="1"/>
    <col min="2051" max="2051" width="35.109375" style="8" customWidth="1"/>
    <col min="2052" max="2052" width="31.109375" style="8" customWidth="1"/>
    <col min="2053" max="2053" width="10.33203125" style="8" customWidth="1"/>
    <col min="2054" max="2054" width="14.88671875" style="8" customWidth="1"/>
    <col min="2055" max="2055" width="29.109375" style="8" customWidth="1"/>
    <col min="2056" max="2057" width="0" style="8" hidden="1" customWidth="1"/>
    <col min="2058" max="2304" width="9.109375" style="8"/>
    <col min="2305" max="2305" width="5.44140625" style="8" customWidth="1"/>
    <col min="2306" max="2306" width="10.21875" style="8" customWidth="1"/>
    <col min="2307" max="2307" width="35.109375" style="8" customWidth="1"/>
    <col min="2308" max="2308" width="31.109375" style="8" customWidth="1"/>
    <col min="2309" max="2309" width="10.33203125" style="8" customWidth="1"/>
    <col min="2310" max="2310" width="14.88671875" style="8" customWidth="1"/>
    <col min="2311" max="2311" width="29.109375" style="8" customWidth="1"/>
    <col min="2312" max="2313" width="0" style="8" hidden="1" customWidth="1"/>
    <col min="2314" max="2560" width="9.109375" style="8"/>
    <col min="2561" max="2561" width="5.44140625" style="8" customWidth="1"/>
    <col min="2562" max="2562" width="10.21875" style="8" customWidth="1"/>
    <col min="2563" max="2563" width="35.109375" style="8" customWidth="1"/>
    <col min="2564" max="2564" width="31.109375" style="8" customWidth="1"/>
    <col min="2565" max="2565" width="10.33203125" style="8" customWidth="1"/>
    <col min="2566" max="2566" width="14.88671875" style="8" customWidth="1"/>
    <col min="2567" max="2567" width="29.109375" style="8" customWidth="1"/>
    <col min="2568" max="2569" width="0" style="8" hidden="1" customWidth="1"/>
    <col min="2570" max="2816" width="9.109375" style="8"/>
    <col min="2817" max="2817" width="5.44140625" style="8" customWidth="1"/>
    <col min="2818" max="2818" width="10.21875" style="8" customWidth="1"/>
    <col min="2819" max="2819" width="35.109375" style="8" customWidth="1"/>
    <col min="2820" max="2820" width="31.109375" style="8" customWidth="1"/>
    <col min="2821" max="2821" width="10.33203125" style="8" customWidth="1"/>
    <col min="2822" max="2822" width="14.88671875" style="8" customWidth="1"/>
    <col min="2823" max="2823" width="29.109375" style="8" customWidth="1"/>
    <col min="2824" max="2825" width="0" style="8" hidden="1" customWidth="1"/>
    <col min="2826" max="3072" width="9.109375" style="8"/>
    <col min="3073" max="3073" width="5.44140625" style="8" customWidth="1"/>
    <col min="3074" max="3074" width="10.21875" style="8" customWidth="1"/>
    <col min="3075" max="3075" width="35.109375" style="8" customWidth="1"/>
    <col min="3076" max="3076" width="31.109375" style="8" customWidth="1"/>
    <col min="3077" max="3077" width="10.33203125" style="8" customWidth="1"/>
    <col min="3078" max="3078" width="14.88671875" style="8" customWidth="1"/>
    <col min="3079" max="3079" width="29.109375" style="8" customWidth="1"/>
    <col min="3080" max="3081" width="0" style="8" hidden="1" customWidth="1"/>
    <col min="3082" max="3328" width="9.109375" style="8"/>
    <col min="3329" max="3329" width="5.44140625" style="8" customWidth="1"/>
    <col min="3330" max="3330" width="10.21875" style="8" customWidth="1"/>
    <col min="3331" max="3331" width="35.109375" style="8" customWidth="1"/>
    <col min="3332" max="3332" width="31.109375" style="8" customWidth="1"/>
    <col min="3333" max="3333" width="10.33203125" style="8" customWidth="1"/>
    <col min="3334" max="3334" width="14.88671875" style="8" customWidth="1"/>
    <col min="3335" max="3335" width="29.109375" style="8" customWidth="1"/>
    <col min="3336" max="3337" width="0" style="8" hidden="1" customWidth="1"/>
    <col min="3338" max="3584" width="9.109375" style="8"/>
    <col min="3585" max="3585" width="5.44140625" style="8" customWidth="1"/>
    <col min="3586" max="3586" width="10.21875" style="8" customWidth="1"/>
    <col min="3587" max="3587" width="35.109375" style="8" customWidth="1"/>
    <col min="3588" max="3588" width="31.109375" style="8" customWidth="1"/>
    <col min="3589" max="3589" width="10.33203125" style="8" customWidth="1"/>
    <col min="3590" max="3590" width="14.88671875" style="8" customWidth="1"/>
    <col min="3591" max="3591" width="29.109375" style="8" customWidth="1"/>
    <col min="3592" max="3593" width="0" style="8" hidden="1" customWidth="1"/>
    <col min="3594" max="3840" width="9.109375" style="8"/>
    <col min="3841" max="3841" width="5.44140625" style="8" customWidth="1"/>
    <col min="3842" max="3842" width="10.21875" style="8" customWidth="1"/>
    <col min="3843" max="3843" width="35.109375" style="8" customWidth="1"/>
    <col min="3844" max="3844" width="31.109375" style="8" customWidth="1"/>
    <col min="3845" max="3845" width="10.33203125" style="8" customWidth="1"/>
    <col min="3846" max="3846" width="14.88671875" style="8" customWidth="1"/>
    <col min="3847" max="3847" width="29.109375" style="8" customWidth="1"/>
    <col min="3848" max="3849" width="0" style="8" hidden="1" customWidth="1"/>
    <col min="3850" max="4096" width="9.109375" style="8"/>
    <col min="4097" max="4097" width="5.44140625" style="8" customWidth="1"/>
    <col min="4098" max="4098" width="10.21875" style="8" customWidth="1"/>
    <col min="4099" max="4099" width="35.109375" style="8" customWidth="1"/>
    <col min="4100" max="4100" width="31.109375" style="8" customWidth="1"/>
    <col min="4101" max="4101" width="10.33203125" style="8" customWidth="1"/>
    <col min="4102" max="4102" width="14.88671875" style="8" customWidth="1"/>
    <col min="4103" max="4103" width="29.109375" style="8" customWidth="1"/>
    <col min="4104" max="4105" width="0" style="8" hidden="1" customWidth="1"/>
    <col min="4106" max="4352" width="9.109375" style="8"/>
    <col min="4353" max="4353" width="5.44140625" style="8" customWidth="1"/>
    <col min="4354" max="4354" width="10.21875" style="8" customWidth="1"/>
    <col min="4355" max="4355" width="35.109375" style="8" customWidth="1"/>
    <col min="4356" max="4356" width="31.109375" style="8" customWidth="1"/>
    <col min="4357" max="4357" width="10.33203125" style="8" customWidth="1"/>
    <col min="4358" max="4358" width="14.88671875" style="8" customWidth="1"/>
    <col min="4359" max="4359" width="29.109375" style="8" customWidth="1"/>
    <col min="4360" max="4361" width="0" style="8" hidden="1" customWidth="1"/>
    <col min="4362" max="4608" width="9.109375" style="8"/>
    <col min="4609" max="4609" width="5.44140625" style="8" customWidth="1"/>
    <col min="4610" max="4610" width="10.21875" style="8" customWidth="1"/>
    <col min="4611" max="4611" width="35.109375" style="8" customWidth="1"/>
    <col min="4612" max="4612" width="31.109375" style="8" customWidth="1"/>
    <col min="4613" max="4613" width="10.33203125" style="8" customWidth="1"/>
    <col min="4614" max="4614" width="14.88671875" style="8" customWidth="1"/>
    <col min="4615" max="4615" width="29.109375" style="8" customWidth="1"/>
    <col min="4616" max="4617" width="0" style="8" hidden="1" customWidth="1"/>
    <col min="4618" max="4864" width="9.109375" style="8"/>
    <col min="4865" max="4865" width="5.44140625" style="8" customWidth="1"/>
    <col min="4866" max="4866" width="10.21875" style="8" customWidth="1"/>
    <col min="4867" max="4867" width="35.109375" style="8" customWidth="1"/>
    <col min="4868" max="4868" width="31.109375" style="8" customWidth="1"/>
    <col min="4869" max="4869" width="10.33203125" style="8" customWidth="1"/>
    <col min="4870" max="4870" width="14.88671875" style="8" customWidth="1"/>
    <col min="4871" max="4871" width="29.109375" style="8" customWidth="1"/>
    <col min="4872" max="4873" width="0" style="8" hidden="1" customWidth="1"/>
    <col min="4874" max="5120" width="9.109375" style="8"/>
    <col min="5121" max="5121" width="5.44140625" style="8" customWidth="1"/>
    <col min="5122" max="5122" width="10.21875" style="8" customWidth="1"/>
    <col min="5123" max="5123" width="35.109375" style="8" customWidth="1"/>
    <col min="5124" max="5124" width="31.109375" style="8" customWidth="1"/>
    <col min="5125" max="5125" width="10.33203125" style="8" customWidth="1"/>
    <col min="5126" max="5126" width="14.88671875" style="8" customWidth="1"/>
    <col min="5127" max="5127" width="29.109375" style="8" customWidth="1"/>
    <col min="5128" max="5129" width="0" style="8" hidden="1" customWidth="1"/>
    <col min="5130" max="5376" width="9.109375" style="8"/>
    <col min="5377" max="5377" width="5.44140625" style="8" customWidth="1"/>
    <col min="5378" max="5378" width="10.21875" style="8" customWidth="1"/>
    <col min="5379" max="5379" width="35.109375" style="8" customWidth="1"/>
    <col min="5380" max="5380" width="31.109375" style="8" customWidth="1"/>
    <col min="5381" max="5381" width="10.33203125" style="8" customWidth="1"/>
    <col min="5382" max="5382" width="14.88671875" style="8" customWidth="1"/>
    <col min="5383" max="5383" width="29.109375" style="8" customWidth="1"/>
    <col min="5384" max="5385" width="0" style="8" hidden="1" customWidth="1"/>
    <col min="5386" max="5632" width="9.109375" style="8"/>
    <col min="5633" max="5633" width="5.44140625" style="8" customWidth="1"/>
    <col min="5634" max="5634" width="10.21875" style="8" customWidth="1"/>
    <col min="5635" max="5635" width="35.109375" style="8" customWidth="1"/>
    <col min="5636" max="5636" width="31.109375" style="8" customWidth="1"/>
    <col min="5637" max="5637" width="10.33203125" style="8" customWidth="1"/>
    <col min="5638" max="5638" width="14.88671875" style="8" customWidth="1"/>
    <col min="5639" max="5639" width="29.109375" style="8" customWidth="1"/>
    <col min="5640" max="5641" width="0" style="8" hidden="1" customWidth="1"/>
    <col min="5642" max="5888" width="9.109375" style="8"/>
    <col min="5889" max="5889" width="5.44140625" style="8" customWidth="1"/>
    <col min="5890" max="5890" width="10.21875" style="8" customWidth="1"/>
    <col min="5891" max="5891" width="35.109375" style="8" customWidth="1"/>
    <col min="5892" max="5892" width="31.109375" style="8" customWidth="1"/>
    <col min="5893" max="5893" width="10.33203125" style="8" customWidth="1"/>
    <col min="5894" max="5894" width="14.88671875" style="8" customWidth="1"/>
    <col min="5895" max="5895" width="29.109375" style="8" customWidth="1"/>
    <col min="5896" max="5897" width="0" style="8" hidden="1" customWidth="1"/>
    <col min="5898" max="6144" width="9.109375" style="8"/>
    <col min="6145" max="6145" width="5.44140625" style="8" customWidth="1"/>
    <col min="6146" max="6146" width="10.21875" style="8" customWidth="1"/>
    <col min="6147" max="6147" width="35.109375" style="8" customWidth="1"/>
    <col min="6148" max="6148" width="31.109375" style="8" customWidth="1"/>
    <col min="6149" max="6149" width="10.33203125" style="8" customWidth="1"/>
    <col min="6150" max="6150" width="14.88671875" style="8" customWidth="1"/>
    <col min="6151" max="6151" width="29.109375" style="8" customWidth="1"/>
    <col min="6152" max="6153" width="0" style="8" hidden="1" customWidth="1"/>
    <col min="6154" max="6400" width="9.109375" style="8"/>
    <col min="6401" max="6401" width="5.44140625" style="8" customWidth="1"/>
    <col min="6402" max="6402" width="10.21875" style="8" customWidth="1"/>
    <col min="6403" max="6403" width="35.109375" style="8" customWidth="1"/>
    <col min="6404" max="6404" width="31.109375" style="8" customWidth="1"/>
    <col min="6405" max="6405" width="10.33203125" style="8" customWidth="1"/>
    <col min="6406" max="6406" width="14.88671875" style="8" customWidth="1"/>
    <col min="6407" max="6407" width="29.109375" style="8" customWidth="1"/>
    <col min="6408" max="6409" width="0" style="8" hidden="1" customWidth="1"/>
    <col min="6410" max="6656" width="9.109375" style="8"/>
    <col min="6657" max="6657" width="5.44140625" style="8" customWidth="1"/>
    <col min="6658" max="6658" width="10.21875" style="8" customWidth="1"/>
    <col min="6659" max="6659" width="35.109375" style="8" customWidth="1"/>
    <col min="6660" max="6660" width="31.109375" style="8" customWidth="1"/>
    <col min="6661" max="6661" width="10.33203125" style="8" customWidth="1"/>
    <col min="6662" max="6662" width="14.88671875" style="8" customWidth="1"/>
    <col min="6663" max="6663" width="29.109375" style="8" customWidth="1"/>
    <col min="6664" max="6665" width="0" style="8" hidden="1" customWidth="1"/>
    <col min="6666" max="6912" width="9.109375" style="8"/>
    <col min="6913" max="6913" width="5.44140625" style="8" customWidth="1"/>
    <col min="6914" max="6914" width="10.21875" style="8" customWidth="1"/>
    <col min="6915" max="6915" width="35.109375" style="8" customWidth="1"/>
    <col min="6916" max="6916" width="31.109375" style="8" customWidth="1"/>
    <col min="6917" max="6917" width="10.33203125" style="8" customWidth="1"/>
    <col min="6918" max="6918" width="14.88671875" style="8" customWidth="1"/>
    <col min="6919" max="6919" width="29.109375" style="8" customWidth="1"/>
    <col min="6920" max="6921" width="0" style="8" hidden="1" customWidth="1"/>
    <col min="6922" max="7168" width="9.109375" style="8"/>
    <col min="7169" max="7169" width="5.44140625" style="8" customWidth="1"/>
    <col min="7170" max="7170" width="10.21875" style="8" customWidth="1"/>
    <col min="7171" max="7171" width="35.109375" style="8" customWidth="1"/>
    <col min="7172" max="7172" width="31.109375" style="8" customWidth="1"/>
    <col min="7173" max="7173" width="10.33203125" style="8" customWidth="1"/>
    <col min="7174" max="7174" width="14.88671875" style="8" customWidth="1"/>
    <col min="7175" max="7175" width="29.109375" style="8" customWidth="1"/>
    <col min="7176" max="7177" width="0" style="8" hidden="1" customWidth="1"/>
    <col min="7178" max="7424" width="9.109375" style="8"/>
    <col min="7425" max="7425" width="5.44140625" style="8" customWidth="1"/>
    <col min="7426" max="7426" width="10.21875" style="8" customWidth="1"/>
    <col min="7427" max="7427" width="35.109375" style="8" customWidth="1"/>
    <col min="7428" max="7428" width="31.109375" style="8" customWidth="1"/>
    <col min="7429" max="7429" width="10.33203125" style="8" customWidth="1"/>
    <col min="7430" max="7430" width="14.88671875" style="8" customWidth="1"/>
    <col min="7431" max="7431" width="29.109375" style="8" customWidth="1"/>
    <col min="7432" max="7433" width="0" style="8" hidden="1" customWidth="1"/>
    <col min="7434" max="7680" width="9.109375" style="8"/>
    <col min="7681" max="7681" width="5.44140625" style="8" customWidth="1"/>
    <col min="7682" max="7682" width="10.21875" style="8" customWidth="1"/>
    <col min="7683" max="7683" width="35.109375" style="8" customWidth="1"/>
    <col min="7684" max="7684" width="31.109375" style="8" customWidth="1"/>
    <col min="7685" max="7685" width="10.33203125" style="8" customWidth="1"/>
    <col min="7686" max="7686" width="14.88671875" style="8" customWidth="1"/>
    <col min="7687" max="7687" width="29.109375" style="8" customWidth="1"/>
    <col min="7688" max="7689" width="0" style="8" hidden="1" customWidth="1"/>
    <col min="7690" max="7936" width="9.109375" style="8"/>
    <col min="7937" max="7937" width="5.44140625" style="8" customWidth="1"/>
    <col min="7938" max="7938" width="10.21875" style="8" customWidth="1"/>
    <col min="7939" max="7939" width="35.109375" style="8" customWidth="1"/>
    <col min="7940" max="7940" width="31.109375" style="8" customWidth="1"/>
    <col min="7941" max="7941" width="10.33203125" style="8" customWidth="1"/>
    <col min="7942" max="7942" width="14.88671875" style="8" customWidth="1"/>
    <col min="7943" max="7943" width="29.109375" style="8" customWidth="1"/>
    <col min="7944" max="7945" width="0" style="8" hidden="1" customWidth="1"/>
    <col min="7946" max="8192" width="9.109375" style="8"/>
    <col min="8193" max="8193" width="5.44140625" style="8" customWidth="1"/>
    <col min="8194" max="8194" width="10.21875" style="8" customWidth="1"/>
    <col min="8195" max="8195" width="35.109375" style="8" customWidth="1"/>
    <col min="8196" max="8196" width="31.109375" style="8" customWidth="1"/>
    <col min="8197" max="8197" width="10.33203125" style="8" customWidth="1"/>
    <col min="8198" max="8198" width="14.88671875" style="8" customWidth="1"/>
    <col min="8199" max="8199" width="29.109375" style="8" customWidth="1"/>
    <col min="8200" max="8201" width="0" style="8" hidden="1" customWidth="1"/>
    <col min="8202" max="8448" width="9.109375" style="8"/>
    <col min="8449" max="8449" width="5.44140625" style="8" customWidth="1"/>
    <col min="8450" max="8450" width="10.21875" style="8" customWidth="1"/>
    <col min="8451" max="8451" width="35.109375" style="8" customWidth="1"/>
    <col min="8452" max="8452" width="31.109375" style="8" customWidth="1"/>
    <col min="8453" max="8453" width="10.33203125" style="8" customWidth="1"/>
    <col min="8454" max="8454" width="14.88671875" style="8" customWidth="1"/>
    <col min="8455" max="8455" width="29.109375" style="8" customWidth="1"/>
    <col min="8456" max="8457" width="0" style="8" hidden="1" customWidth="1"/>
    <col min="8458" max="8704" width="9.109375" style="8"/>
    <col min="8705" max="8705" width="5.44140625" style="8" customWidth="1"/>
    <col min="8706" max="8706" width="10.21875" style="8" customWidth="1"/>
    <col min="8707" max="8707" width="35.109375" style="8" customWidth="1"/>
    <col min="8708" max="8708" width="31.109375" style="8" customWidth="1"/>
    <col min="8709" max="8709" width="10.33203125" style="8" customWidth="1"/>
    <col min="8710" max="8710" width="14.88671875" style="8" customWidth="1"/>
    <col min="8711" max="8711" width="29.109375" style="8" customWidth="1"/>
    <col min="8712" max="8713" width="0" style="8" hidden="1" customWidth="1"/>
    <col min="8714" max="8960" width="9.109375" style="8"/>
    <col min="8961" max="8961" width="5.44140625" style="8" customWidth="1"/>
    <col min="8962" max="8962" width="10.21875" style="8" customWidth="1"/>
    <col min="8963" max="8963" width="35.109375" style="8" customWidth="1"/>
    <col min="8964" max="8964" width="31.109375" style="8" customWidth="1"/>
    <col min="8965" max="8965" width="10.33203125" style="8" customWidth="1"/>
    <col min="8966" max="8966" width="14.88671875" style="8" customWidth="1"/>
    <col min="8967" max="8967" width="29.109375" style="8" customWidth="1"/>
    <col min="8968" max="8969" width="0" style="8" hidden="1" customWidth="1"/>
    <col min="8970" max="9216" width="9.109375" style="8"/>
    <col min="9217" max="9217" width="5.44140625" style="8" customWidth="1"/>
    <col min="9218" max="9218" width="10.21875" style="8" customWidth="1"/>
    <col min="9219" max="9219" width="35.109375" style="8" customWidth="1"/>
    <col min="9220" max="9220" width="31.109375" style="8" customWidth="1"/>
    <col min="9221" max="9221" width="10.33203125" style="8" customWidth="1"/>
    <col min="9222" max="9222" width="14.88671875" style="8" customWidth="1"/>
    <col min="9223" max="9223" width="29.109375" style="8" customWidth="1"/>
    <col min="9224" max="9225" width="0" style="8" hidden="1" customWidth="1"/>
    <col min="9226" max="9472" width="9.109375" style="8"/>
    <col min="9473" max="9473" width="5.44140625" style="8" customWidth="1"/>
    <col min="9474" max="9474" width="10.21875" style="8" customWidth="1"/>
    <col min="9475" max="9475" width="35.109375" style="8" customWidth="1"/>
    <col min="9476" max="9476" width="31.109375" style="8" customWidth="1"/>
    <col min="9477" max="9477" width="10.33203125" style="8" customWidth="1"/>
    <col min="9478" max="9478" width="14.88671875" style="8" customWidth="1"/>
    <col min="9479" max="9479" width="29.109375" style="8" customWidth="1"/>
    <col min="9480" max="9481" width="0" style="8" hidden="1" customWidth="1"/>
    <col min="9482" max="9728" width="9.109375" style="8"/>
    <col min="9729" max="9729" width="5.44140625" style="8" customWidth="1"/>
    <col min="9730" max="9730" width="10.21875" style="8" customWidth="1"/>
    <col min="9731" max="9731" width="35.109375" style="8" customWidth="1"/>
    <col min="9732" max="9732" width="31.109375" style="8" customWidth="1"/>
    <col min="9733" max="9733" width="10.33203125" style="8" customWidth="1"/>
    <col min="9734" max="9734" width="14.88671875" style="8" customWidth="1"/>
    <col min="9735" max="9735" width="29.109375" style="8" customWidth="1"/>
    <col min="9736" max="9737" width="0" style="8" hidden="1" customWidth="1"/>
    <col min="9738" max="9984" width="9.109375" style="8"/>
    <col min="9985" max="9985" width="5.44140625" style="8" customWidth="1"/>
    <col min="9986" max="9986" width="10.21875" style="8" customWidth="1"/>
    <col min="9987" max="9987" width="35.109375" style="8" customWidth="1"/>
    <col min="9988" max="9988" width="31.109375" style="8" customWidth="1"/>
    <col min="9989" max="9989" width="10.33203125" style="8" customWidth="1"/>
    <col min="9990" max="9990" width="14.88671875" style="8" customWidth="1"/>
    <col min="9991" max="9991" width="29.109375" style="8" customWidth="1"/>
    <col min="9992" max="9993" width="0" style="8" hidden="1" customWidth="1"/>
    <col min="9994" max="10240" width="9.109375" style="8"/>
    <col min="10241" max="10241" width="5.44140625" style="8" customWidth="1"/>
    <col min="10242" max="10242" width="10.21875" style="8" customWidth="1"/>
    <col min="10243" max="10243" width="35.109375" style="8" customWidth="1"/>
    <col min="10244" max="10244" width="31.109375" style="8" customWidth="1"/>
    <col min="10245" max="10245" width="10.33203125" style="8" customWidth="1"/>
    <col min="10246" max="10246" width="14.88671875" style="8" customWidth="1"/>
    <col min="10247" max="10247" width="29.109375" style="8" customWidth="1"/>
    <col min="10248" max="10249" width="0" style="8" hidden="1" customWidth="1"/>
    <col min="10250" max="10496" width="9.109375" style="8"/>
    <col min="10497" max="10497" width="5.44140625" style="8" customWidth="1"/>
    <col min="10498" max="10498" width="10.21875" style="8" customWidth="1"/>
    <col min="10499" max="10499" width="35.109375" style="8" customWidth="1"/>
    <col min="10500" max="10500" width="31.109375" style="8" customWidth="1"/>
    <col min="10501" max="10501" width="10.33203125" style="8" customWidth="1"/>
    <col min="10502" max="10502" width="14.88671875" style="8" customWidth="1"/>
    <col min="10503" max="10503" width="29.109375" style="8" customWidth="1"/>
    <col min="10504" max="10505" width="0" style="8" hidden="1" customWidth="1"/>
    <col min="10506" max="10752" width="9.109375" style="8"/>
    <col min="10753" max="10753" width="5.44140625" style="8" customWidth="1"/>
    <col min="10754" max="10754" width="10.21875" style="8" customWidth="1"/>
    <col min="10755" max="10755" width="35.109375" style="8" customWidth="1"/>
    <col min="10756" max="10756" width="31.109375" style="8" customWidth="1"/>
    <col min="10757" max="10757" width="10.33203125" style="8" customWidth="1"/>
    <col min="10758" max="10758" width="14.88671875" style="8" customWidth="1"/>
    <col min="10759" max="10759" width="29.109375" style="8" customWidth="1"/>
    <col min="10760" max="10761" width="0" style="8" hidden="1" customWidth="1"/>
    <col min="10762" max="11008" width="9.109375" style="8"/>
    <col min="11009" max="11009" width="5.44140625" style="8" customWidth="1"/>
    <col min="11010" max="11010" width="10.21875" style="8" customWidth="1"/>
    <col min="11011" max="11011" width="35.109375" style="8" customWidth="1"/>
    <col min="11012" max="11012" width="31.109375" style="8" customWidth="1"/>
    <col min="11013" max="11013" width="10.33203125" style="8" customWidth="1"/>
    <col min="11014" max="11014" width="14.88671875" style="8" customWidth="1"/>
    <col min="11015" max="11015" width="29.109375" style="8" customWidth="1"/>
    <col min="11016" max="11017" width="0" style="8" hidden="1" customWidth="1"/>
    <col min="11018" max="11264" width="9.109375" style="8"/>
    <col min="11265" max="11265" width="5.44140625" style="8" customWidth="1"/>
    <col min="11266" max="11266" width="10.21875" style="8" customWidth="1"/>
    <col min="11267" max="11267" width="35.109375" style="8" customWidth="1"/>
    <col min="11268" max="11268" width="31.109375" style="8" customWidth="1"/>
    <col min="11269" max="11269" width="10.33203125" style="8" customWidth="1"/>
    <col min="11270" max="11270" width="14.88671875" style="8" customWidth="1"/>
    <col min="11271" max="11271" width="29.109375" style="8" customWidth="1"/>
    <col min="11272" max="11273" width="0" style="8" hidden="1" customWidth="1"/>
    <col min="11274" max="11520" width="9.109375" style="8"/>
    <col min="11521" max="11521" width="5.44140625" style="8" customWidth="1"/>
    <col min="11522" max="11522" width="10.21875" style="8" customWidth="1"/>
    <col min="11523" max="11523" width="35.109375" style="8" customWidth="1"/>
    <col min="11524" max="11524" width="31.109375" style="8" customWidth="1"/>
    <col min="11525" max="11525" width="10.33203125" style="8" customWidth="1"/>
    <col min="11526" max="11526" width="14.88671875" style="8" customWidth="1"/>
    <col min="11527" max="11527" width="29.109375" style="8" customWidth="1"/>
    <col min="11528" max="11529" width="0" style="8" hidden="1" customWidth="1"/>
    <col min="11530" max="11776" width="9.109375" style="8"/>
    <col min="11777" max="11777" width="5.44140625" style="8" customWidth="1"/>
    <col min="11778" max="11778" width="10.21875" style="8" customWidth="1"/>
    <col min="11779" max="11779" width="35.109375" style="8" customWidth="1"/>
    <col min="11780" max="11780" width="31.109375" style="8" customWidth="1"/>
    <col min="11781" max="11781" width="10.33203125" style="8" customWidth="1"/>
    <col min="11782" max="11782" width="14.88671875" style="8" customWidth="1"/>
    <col min="11783" max="11783" width="29.109375" style="8" customWidth="1"/>
    <col min="11784" max="11785" width="0" style="8" hidden="1" customWidth="1"/>
    <col min="11786" max="12032" width="9.109375" style="8"/>
    <col min="12033" max="12033" width="5.44140625" style="8" customWidth="1"/>
    <col min="12034" max="12034" width="10.21875" style="8" customWidth="1"/>
    <col min="12035" max="12035" width="35.109375" style="8" customWidth="1"/>
    <col min="12036" max="12036" width="31.109375" style="8" customWidth="1"/>
    <col min="12037" max="12037" width="10.33203125" style="8" customWidth="1"/>
    <col min="12038" max="12038" width="14.88671875" style="8" customWidth="1"/>
    <col min="12039" max="12039" width="29.109375" style="8" customWidth="1"/>
    <col min="12040" max="12041" width="0" style="8" hidden="1" customWidth="1"/>
    <col min="12042" max="12288" width="9.109375" style="8"/>
    <col min="12289" max="12289" width="5.44140625" style="8" customWidth="1"/>
    <col min="12290" max="12290" width="10.21875" style="8" customWidth="1"/>
    <col min="12291" max="12291" width="35.109375" style="8" customWidth="1"/>
    <col min="12292" max="12292" width="31.109375" style="8" customWidth="1"/>
    <col min="12293" max="12293" width="10.33203125" style="8" customWidth="1"/>
    <col min="12294" max="12294" width="14.88671875" style="8" customWidth="1"/>
    <col min="12295" max="12295" width="29.109375" style="8" customWidth="1"/>
    <col min="12296" max="12297" width="0" style="8" hidden="1" customWidth="1"/>
    <col min="12298" max="12544" width="9.109375" style="8"/>
    <col min="12545" max="12545" width="5.44140625" style="8" customWidth="1"/>
    <col min="12546" max="12546" width="10.21875" style="8" customWidth="1"/>
    <col min="12547" max="12547" width="35.109375" style="8" customWidth="1"/>
    <col min="12548" max="12548" width="31.109375" style="8" customWidth="1"/>
    <col min="12549" max="12549" width="10.33203125" style="8" customWidth="1"/>
    <col min="12550" max="12550" width="14.88671875" style="8" customWidth="1"/>
    <col min="12551" max="12551" width="29.109375" style="8" customWidth="1"/>
    <col min="12552" max="12553" width="0" style="8" hidden="1" customWidth="1"/>
    <col min="12554" max="12800" width="9.109375" style="8"/>
    <col min="12801" max="12801" width="5.44140625" style="8" customWidth="1"/>
    <col min="12802" max="12802" width="10.21875" style="8" customWidth="1"/>
    <col min="12803" max="12803" width="35.109375" style="8" customWidth="1"/>
    <col min="12804" max="12804" width="31.109375" style="8" customWidth="1"/>
    <col min="12805" max="12805" width="10.33203125" style="8" customWidth="1"/>
    <col min="12806" max="12806" width="14.88671875" style="8" customWidth="1"/>
    <col min="12807" max="12807" width="29.109375" style="8" customWidth="1"/>
    <col min="12808" max="12809" width="0" style="8" hidden="1" customWidth="1"/>
    <col min="12810" max="13056" width="9.109375" style="8"/>
    <col min="13057" max="13057" width="5.44140625" style="8" customWidth="1"/>
    <col min="13058" max="13058" width="10.21875" style="8" customWidth="1"/>
    <col min="13059" max="13059" width="35.109375" style="8" customWidth="1"/>
    <col min="13060" max="13060" width="31.109375" style="8" customWidth="1"/>
    <col min="13061" max="13061" width="10.33203125" style="8" customWidth="1"/>
    <col min="13062" max="13062" width="14.88671875" style="8" customWidth="1"/>
    <col min="13063" max="13063" width="29.109375" style="8" customWidth="1"/>
    <col min="13064" max="13065" width="0" style="8" hidden="1" customWidth="1"/>
    <col min="13066" max="13312" width="9.109375" style="8"/>
    <col min="13313" max="13313" width="5.44140625" style="8" customWidth="1"/>
    <col min="13314" max="13314" width="10.21875" style="8" customWidth="1"/>
    <col min="13315" max="13315" width="35.109375" style="8" customWidth="1"/>
    <col min="13316" max="13316" width="31.109375" style="8" customWidth="1"/>
    <col min="13317" max="13317" width="10.33203125" style="8" customWidth="1"/>
    <col min="13318" max="13318" width="14.88671875" style="8" customWidth="1"/>
    <col min="13319" max="13319" width="29.109375" style="8" customWidth="1"/>
    <col min="13320" max="13321" width="0" style="8" hidden="1" customWidth="1"/>
    <col min="13322" max="13568" width="9.109375" style="8"/>
    <col min="13569" max="13569" width="5.44140625" style="8" customWidth="1"/>
    <col min="13570" max="13570" width="10.21875" style="8" customWidth="1"/>
    <col min="13571" max="13571" width="35.109375" style="8" customWidth="1"/>
    <col min="13572" max="13572" width="31.109375" style="8" customWidth="1"/>
    <col min="13573" max="13573" width="10.33203125" style="8" customWidth="1"/>
    <col min="13574" max="13574" width="14.88671875" style="8" customWidth="1"/>
    <col min="13575" max="13575" width="29.109375" style="8" customWidth="1"/>
    <col min="13576" max="13577" width="0" style="8" hidden="1" customWidth="1"/>
    <col min="13578" max="13824" width="9.109375" style="8"/>
    <col min="13825" max="13825" width="5.44140625" style="8" customWidth="1"/>
    <col min="13826" max="13826" width="10.21875" style="8" customWidth="1"/>
    <col min="13827" max="13827" width="35.109375" style="8" customWidth="1"/>
    <col min="13828" max="13828" width="31.109375" style="8" customWidth="1"/>
    <col min="13829" max="13829" width="10.33203125" style="8" customWidth="1"/>
    <col min="13830" max="13830" width="14.88671875" style="8" customWidth="1"/>
    <col min="13831" max="13831" width="29.109375" style="8" customWidth="1"/>
    <col min="13832" max="13833" width="0" style="8" hidden="1" customWidth="1"/>
    <col min="13834" max="14080" width="9.109375" style="8"/>
    <col min="14081" max="14081" width="5.44140625" style="8" customWidth="1"/>
    <col min="14082" max="14082" width="10.21875" style="8" customWidth="1"/>
    <col min="14083" max="14083" width="35.109375" style="8" customWidth="1"/>
    <col min="14084" max="14084" width="31.109375" style="8" customWidth="1"/>
    <col min="14085" max="14085" width="10.33203125" style="8" customWidth="1"/>
    <col min="14086" max="14086" width="14.88671875" style="8" customWidth="1"/>
    <col min="14087" max="14087" width="29.109375" style="8" customWidth="1"/>
    <col min="14088" max="14089" width="0" style="8" hidden="1" customWidth="1"/>
    <col min="14090" max="14336" width="9.109375" style="8"/>
    <col min="14337" max="14337" width="5.44140625" style="8" customWidth="1"/>
    <col min="14338" max="14338" width="10.21875" style="8" customWidth="1"/>
    <col min="14339" max="14339" width="35.109375" style="8" customWidth="1"/>
    <col min="14340" max="14340" width="31.109375" style="8" customWidth="1"/>
    <col min="14341" max="14341" width="10.33203125" style="8" customWidth="1"/>
    <col min="14342" max="14342" width="14.88671875" style="8" customWidth="1"/>
    <col min="14343" max="14343" width="29.109375" style="8" customWidth="1"/>
    <col min="14344" max="14345" width="0" style="8" hidden="1" customWidth="1"/>
    <col min="14346" max="14592" width="9.109375" style="8"/>
    <col min="14593" max="14593" width="5.44140625" style="8" customWidth="1"/>
    <col min="14594" max="14594" width="10.21875" style="8" customWidth="1"/>
    <col min="14595" max="14595" width="35.109375" style="8" customWidth="1"/>
    <col min="14596" max="14596" width="31.109375" style="8" customWidth="1"/>
    <col min="14597" max="14597" width="10.33203125" style="8" customWidth="1"/>
    <col min="14598" max="14598" width="14.88671875" style="8" customWidth="1"/>
    <col min="14599" max="14599" width="29.109375" style="8" customWidth="1"/>
    <col min="14600" max="14601" width="0" style="8" hidden="1" customWidth="1"/>
    <col min="14602" max="14848" width="9.109375" style="8"/>
    <col min="14849" max="14849" width="5.44140625" style="8" customWidth="1"/>
    <col min="14850" max="14850" width="10.21875" style="8" customWidth="1"/>
    <col min="14851" max="14851" width="35.109375" style="8" customWidth="1"/>
    <col min="14852" max="14852" width="31.109375" style="8" customWidth="1"/>
    <col min="14853" max="14853" width="10.33203125" style="8" customWidth="1"/>
    <col min="14854" max="14854" width="14.88671875" style="8" customWidth="1"/>
    <col min="14855" max="14855" width="29.109375" style="8" customWidth="1"/>
    <col min="14856" max="14857" width="0" style="8" hidden="1" customWidth="1"/>
    <col min="14858" max="15104" width="9.109375" style="8"/>
    <col min="15105" max="15105" width="5.44140625" style="8" customWidth="1"/>
    <col min="15106" max="15106" width="10.21875" style="8" customWidth="1"/>
    <col min="15107" max="15107" width="35.109375" style="8" customWidth="1"/>
    <col min="15108" max="15108" width="31.109375" style="8" customWidth="1"/>
    <col min="15109" max="15109" width="10.33203125" style="8" customWidth="1"/>
    <col min="15110" max="15110" width="14.88671875" style="8" customWidth="1"/>
    <col min="15111" max="15111" width="29.109375" style="8" customWidth="1"/>
    <col min="15112" max="15113" width="0" style="8" hidden="1" customWidth="1"/>
    <col min="15114" max="15360" width="9.109375" style="8"/>
    <col min="15361" max="15361" width="5.44140625" style="8" customWidth="1"/>
    <col min="15362" max="15362" width="10.21875" style="8" customWidth="1"/>
    <col min="15363" max="15363" width="35.109375" style="8" customWidth="1"/>
    <col min="15364" max="15364" width="31.109375" style="8" customWidth="1"/>
    <col min="15365" max="15365" width="10.33203125" style="8" customWidth="1"/>
    <col min="15366" max="15366" width="14.88671875" style="8" customWidth="1"/>
    <col min="15367" max="15367" width="29.109375" style="8" customWidth="1"/>
    <col min="15368" max="15369" width="0" style="8" hidden="1" customWidth="1"/>
    <col min="15370" max="15616" width="9.109375" style="8"/>
    <col min="15617" max="15617" width="5.44140625" style="8" customWidth="1"/>
    <col min="15618" max="15618" width="10.21875" style="8" customWidth="1"/>
    <col min="15619" max="15619" width="35.109375" style="8" customWidth="1"/>
    <col min="15620" max="15620" width="31.109375" style="8" customWidth="1"/>
    <col min="15621" max="15621" width="10.33203125" style="8" customWidth="1"/>
    <col min="15622" max="15622" width="14.88671875" style="8" customWidth="1"/>
    <col min="15623" max="15623" width="29.109375" style="8" customWidth="1"/>
    <col min="15624" max="15625" width="0" style="8" hidden="1" customWidth="1"/>
    <col min="15626" max="15872" width="9.109375" style="8"/>
    <col min="15873" max="15873" width="5.44140625" style="8" customWidth="1"/>
    <col min="15874" max="15874" width="10.21875" style="8" customWidth="1"/>
    <col min="15875" max="15875" width="35.109375" style="8" customWidth="1"/>
    <col min="15876" max="15876" width="31.109375" style="8" customWidth="1"/>
    <col min="15877" max="15877" width="10.33203125" style="8" customWidth="1"/>
    <col min="15878" max="15878" width="14.88671875" style="8" customWidth="1"/>
    <col min="15879" max="15879" width="29.109375" style="8" customWidth="1"/>
    <col min="15880" max="15881" width="0" style="8" hidden="1" customWidth="1"/>
    <col min="15882" max="16128" width="9.109375" style="8"/>
    <col min="16129" max="16129" width="5.44140625" style="8" customWidth="1"/>
    <col min="16130" max="16130" width="10.21875" style="8" customWidth="1"/>
    <col min="16131" max="16131" width="35.109375" style="8" customWidth="1"/>
    <col min="16132" max="16132" width="31.109375" style="8" customWidth="1"/>
    <col min="16133" max="16133" width="10.33203125" style="8" customWidth="1"/>
    <col min="16134" max="16134" width="14.88671875" style="8" customWidth="1"/>
    <col min="16135" max="16135" width="29.109375" style="8" customWidth="1"/>
    <col min="16136" max="16137" width="0" style="8" hidden="1" customWidth="1"/>
    <col min="16138" max="16384" width="9.109375" style="8"/>
  </cols>
  <sheetData>
    <row r="1" spans="1:9" ht="16.2" x14ac:dyDescent="0.3">
      <c r="A1" s="21" t="s">
        <v>186</v>
      </c>
      <c r="B1" s="22"/>
      <c r="C1" s="22"/>
      <c r="D1" s="22"/>
      <c r="E1" s="22"/>
      <c r="F1" s="22"/>
      <c r="G1" s="22"/>
      <c r="H1" s="9" t="s">
        <v>186</v>
      </c>
    </row>
    <row r="2" spans="1:9" ht="16.2" x14ac:dyDescent="0.3">
      <c r="A2" s="21" t="s">
        <v>187</v>
      </c>
      <c r="B2" s="22"/>
      <c r="C2" s="22"/>
      <c r="D2" s="22"/>
      <c r="E2" s="22"/>
      <c r="F2" s="22"/>
      <c r="G2" s="22"/>
      <c r="H2" s="9" t="s">
        <v>187</v>
      </c>
    </row>
    <row r="3" spans="1:9" ht="16.2" x14ac:dyDescent="0.3">
      <c r="A3" s="21" t="s">
        <v>188</v>
      </c>
      <c r="B3" s="22"/>
      <c r="C3" s="22"/>
      <c r="D3" s="22"/>
      <c r="E3" s="22"/>
      <c r="F3" s="22"/>
      <c r="G3" s="22"/>
      <c r="H3" s="9" t="s">
        <v>188</v>
      </c>
    </row>
    <row r="4" spans="1:9" ht="50.4" x14ac:dyDescent="0.3">
      <c r="A4" s="10" t="s">
        <v>14</v>
      </c>
      <c r="B4" s="10" t="s">
        <v>15</v>
      </c>
      <c r="C4" s="10" t="s">
        <v>2</v>
      </c>
      <c r="D4" s="10" t="s">
        <v>16</v>
      </c>
      <c r="E4" s="10" t="s">
        <v>17</v>
      </c>
      <c r="F4" s="10" t="s">
        <v>18</v>
      </c>
      <c r="G4" s="10" t="s">
        <v>19</v>
      </c>
    </row>
    <row r="5" spans="1:9" x14ac:dyDescent="0.3">
      <c r="A5" s="11" t="s">
        <v>20</v>
      </c>
      <c r="B5" s="11" t="s">
        <v>21</v>
      </c>
      <c r="C5" s="11" t="s">
        <v>22</v>
      </c>
      <c r="D5" s="11" t="s">
        <v>23</v>
      </c>
      <c r="E5" s="11" t="s">
        <v>24</v>
      </c>
      <c r="F5" s="11" t="s">
        <v>25</v>
      </c>
      <c r="G5" s="11" t="s">
        <v>26</v>
      </c>
    </row>
    <row r="6" spans="1:9" ht="16.2" x14ac:dyDescent="0.3">
      <c r="A6" s="20" t="s">
        <v>189</v>
      </c>
      <c r="B6" s="19"/>
      <c r="C6" s="19"/>
      <c r="D6" s="19"/>
      <c r="E6" s="19"/>
      <c r="F6" s="19"/>
      <c r="G6" s="19"/>
      <c r="H6" s="12" t="s">
        <v>189</v>
      </c>
    </row>
    <row r="7" spans="1:9" ht="50.4" x14ac:dyDescent="0.3">
      <c r="A7" s="11" t="s">
        <v>20</v>
      </c>
      <c r="B7" s="11" t="s">
        <v>20</v>
      </c>
      <c r="C7" s="14" t="s">
        <v>190</v>
      </c>
      <c r="D7" s="10" t="s">
        <v>191</v>
      </c>
      <c r="E7" s="15">
        <v>1.89E-2</v>
      </c>
      <c r="F7" s="18" t="s">
        <v>192</v>
      </c>
      <c r="G7" s="16"/>
      <c r="I7" s="13" t="s">
        <v>192</v>
      </c>
    </row>
    <row r="8" spans="1:9" ht="63" x14ac:dyDescent="0.3">
      <c r="A8" s="11" t="s">
        <v>21</v>
      </c>
      <c r="B8" s="11" t="s">
        <v>21</v>
      </c>
      <c r="C8" s="14" t="s">
        <v>193</v>
      </c>
      <c r="D8" s="10" t="s">
        <v>77</v>
      </c>
      <c r="E8" s="15">
        <v>1.89</v>
      </c>
      <c r="F8" s="19"/>
      <c r="G8" s="16"/>
    </row>
    <row r="9" spans="1:9" ht="25.2" x14ac:dyDescent="0.3">
      <c r="A9" s="11" t="s">
        <v>22</v>
      </c>
      <c r="B9" s="11" t="s">
        <v>22</v>
      </c>
      <c r="C9" s="14" t="s">
        <v>194</v>
      </c>
      <c r="D9" s="10" t="s">
        <v>195</v>
      </c>
      <c r="E9" s="15">
        <v>0.32423999999999997</v>
      </c>
      <c r="F9" s="19"/>
      <c r="G9" s="16"/>
    </row>
    <row r="10" spans="1:9" ht="88.2" x14ac:dyDescent="0.3">
      <c r="A10" s="11" t="s">
        <v>23</v>
      </c>
      <c r="B10" s="11" t="s">
        <v>23</v>
      </c>
      <c r="C10" s="14" t="s">
        <v>196</v>
      </c>
      <c r="D10" s="10" t="s">
        <v>197</v>
      </c>
      <c r="E10" s="15">
        <v>0.32400000000000001</v>
      </c>
      <c r="F10" s="19"/>
      <c r="G10" s="16"/>
    </row>
    <row r="11" spans="1:9" x14ac:dyDescent="0.3">
      <c r="A11" s="11" t="s">
        <v>24</v>
      </c>
      <c r="B11" s="11" t="s">
        <v>24</v>
      </c>
      <c r="C11" s="14" t="s">
        <v>198</v>
      </c>
      <c r="D11" s="10" t="s">
        <v>36</v>
      </c>
      <c r="E11" s="15">
        <v>-32.4</v>
      </c>
      <c r="F11" s="19"/>
      <c r="G11" s="16"/>
    </row>
    <row r="12" spans="1:9" x14ac:dyDescent="0.3">
      <c r="A12" s="11" t="s">
        <v>25</v>
      </c>
      <c r="B12" s="11" t="s">
        <v>25</v>
      </c>
      <c r="C12" s="14" t="s">
        <v>199</v>
      </c>
      <c r="D12" s="10" t="s">
        <v>36</v>
      </c>
      <c r="E12" s="15">
        <v>32.4</v>
      </c>
      <c r="F12" s="19"/>
      <c r="G12" s="16"/>
    </row>
    <row r="13" spans="1:9" ht="37.799999999999997" x14ac:dyDescent="0.3">
      <c r="A13" s="11" t="s">
        <v>26</v>
      </c>
      <c r="B13" s="11" t="s">
        <v>26</v>
      </c>
      <c r="C13" s="14" t="s">
        <v>200</v>
      </c>
      <c r="D13" s="10" t="s">
        <v>33</v>
      </c>
      <c r="E13" s="15">
        <v>0.10485999999999999</v>
      </c>
      <c r="F13" s="19"/>
      <c r="G13" s="16"/>
    </row>
    <row r="14" spans="1:9" ht="37.799999999999997" x14ac:dyDescent="0.3">
      <c r="A14" s="11" t="s">
        <v>41</v>
      </c>
      <c r="B14" s="11" t="s">
        <v>41</v>
      </c>
      <c r="C14" s="14" t="s">
        <v>201</v>
      </c>
      <c r="D14" s="10" t="s">
        <v>202</v>
      </c>
      <c r="E14" s="15">
        <v>0.105</v>
      </c>
      <c r="F14" s="19"/>
      <c r="G14" s="16"/>
    </row>
    <row r="15" spans="1:9" ht="63" x14ac:dyDescent="0.3">
      <c r="A15" s="11" t="s">
        <v>43</v>
      </c>
      <c r="B15" s="11" t="s">
        <v>43</v>
      </c>
      <c r="C15" s="14" t="s">
        <v>203</v>
      </c>
      <c r="D15" s="10" t="s">
        <v>202</v>
      </c>
      <c r="E15" s="15">
        <v>0.1042</v>
      </c>
      <c r="F15" s="19"/>
      <c r="G15" s="16"/>
    </row>
    <row r="16" spans="1:9" ht="25.2" x14ac:dyDescent="0.3">
      <c r="A16" s="11" t="s">
        <v>45</v>
      </c>
      <c r="B16" s="11" t="s">
        <v>45</v>
      </c>
      <c r="C16" s="14" t="s">
        <v>204</v>
      </c>
      <c r="D16" s="10" t="s">
        <v>205</v>
      </c>
      <c r="E16" s="15">
        <v>0.14299999999999999</v>
      </c>
      <c r="F16" s="19"/>
      <c r="G16" s="16"/>
    </row>
    <row r="17" spans="1:9" ht="37.799999999999997" x14ac:dyDescent="0.3">
      <c r="A17" s="11" t="s">
        <v>47</v>
      </c>
      <c r="B17" s="11" t="s">
        <v>47</v>
      </c>
      <c r="C17" s="14" t="s">
        <v>206</v>
      </c>
      <c r="D17" s="10" t="s">
        <v>207</v>
      </c>
      <c r="E17" s="15">
        <v>0.14299999999999999</v>
      </c>
      <c r="F17" s="19"/>
      <c r="G17" s="16"/>
    </row>
    <row r="18" spans="1:9" ht="75.599999999999994" x14ac:dyDescent="0.3">
      <c r="A18" s="11" t="s">
        <v>49</v>
      </c>
      <c r="B18" s="11" t="s">
        <v>49</v>
      </c>
      <c r="C18" s="14" t="s">
        <v>208</v>
      </c>
      <c r="D18" s="10" t="s">
        <v>205</v>
      </c>
      <c r="E18" s="15">
        <v>0.1042</v>
      </c>
      <c r="F18" s="19"/>
      <c r="G18" s="16"/>
    </row>
    <row r="19" spans="1:9" x14ac:dyDescent="0.3">
      <c r="A19" s="11" t="s">
        <v>51</v>
      </c>
      <c r="B19" s="11" t="s">
        <v>51</v>
      </c>
      <c r="C19" s="14" t="s">
        <v>209</v>
      </c>
      <c r="D19" s="10" t="s">
        <v>36</v>
      </c>
      <c r="E19" s="15">
        <v>14.3</v>
      </c>
      <c r="F19" s="19"/>
      <c r="G19" s="16"/>
    </row>
    <row r="20" spans="1:9" ht="16.2" x14ac:dyDescent="0.3">
      <c r="A20" s="20" t="s">
        <v>210</v>
      </c>
      <c r="B20" s="19"/>
      <c r="C20" s="19"/>
      <c r="D20" s="19"/>
      <c r="E20" s="19"/>
      <c r="F20" s="19"/>
      <c r="G20" s="19"/>
      <c r="H20" s="12" t="s">
        <v>210</v>
      </c>
    </row>
    <row r="21" spans="1:9" ht="37.799999999999997" x14ac:dyDescent="0.3">
      <c r="A21" s="11" t="s">
        <v>53</v>
      </c>
      <c r="B21" s="11" t="s">
        <v>53</v>
      </c>
      <c r="C21" s="14" t="s">
        <v>211</v>
      </c>
      <c r="D21" s="10" t="s">
        <v>212</v>
      </c>
      <c r="E21" s="15">
        <v>0.01</v>
      </c>
      <c r="F21" s="18" t="s">
        <v>192</v>
      </c>
      <c r="G21" s="16"/>
      <c r="I21" s="13" t="s">
        <v>192</v>
      </c>
    </row>
    <row r="22" spans="1:9" ht="50.4" x14ac:dyDescent="0.3">
      <c r="A22" s="11" t="s">
        <v>55</v>
      </c>
      <c r="B22" s="11" t="s">
        <v>55</v>
      </c>
      <c r="C22" s="14" t="s">
        <v>190</v>
      </c>
      <c r="D22" s="10" t="s">
        <v>191</v>
      </c>
      <c r="E22" s="15">
        <v>1.89E-2</v>
      </c>
      <c r="F22" s="19"/>
      <c r="G22" s="16"/>
    </row>
    <row r="23" spans="1:9" ht="63" x14ac:dyDescent="0.3">
      <c r="A23" s="11" t="s">
        <v>59</v>
      </c>
      <c r="B23" s="11" t="s">
        <v>59</v>
      </c>
      <c r="C23" s="14" t="s">
        <v>193</v>
      </c>
      <c r="D23" s="10" t="s">
        <v>77</v>
      </c>
      <c r="E23" s="15">
        <v>1.89</v>
      </c>
      <c r="F23" s="19"/>
      <c r="G23" s="16"/>
    </row>
    <row r="24" spans="1:9" ht="25.2" x14ac:dyDescent="0.3">
      <c r="A24" s="11" t="s">
        <v>62</v>
      </c>
      <c r="B24" s="11" t="s">
        <v>62</v>
      </c>
      <c r="C24" s="14" t="s">
        <v>194</v>
      </c>
      <c r="D24" s="10" t="s">
        <v>195</v>
      </c>
      <c r="E24" s="15">
        <v>0.37980000000000003</v>
      </c>
      <c r="F24" s="19"/>
      <c r="G24" s="16"/>
    </row>
    <row r="25" spans="1:9" ht="88.2" x14ac:dyDescent="0.3">
      <c r="A25" s="11" t="s">
        <v>65</v>
      </c>
      <c r="B25" s="11" t="s">
        <v>65</v>
      </c>
      <c r="C25" s="14" t="s">
        <v>196</v>
      </c>
      <c r="D25" s="10" t="s">
        <v>197</v>
      </c>
      <c r="E25" s="15">
        <v>0.37980000000000003</v>
      </c>
      <c r="F25" s="19"/>
      <c r="G25" s="16"/>
    </row>
    <row r="26" spans="1:9" ht="50.4" x14ac:dyDescent="0.3">
      <c r="A26" s="11" t="s">
        <v>67</v>
      </c>
      <c r="B26" s="11" t="s">
        <v>67</v>
      </c>
      <c r="C26" s="14" t="s">
        <v>213</v>
      </c>
      <c r="D26" s="10" t="s">
        <v>36</v>
      </c>
      <c r="E26" s="15">
        <v>37.979999999999997</v>
      </c>
      <c r="F26" s="19"/>
      <c r="G26" s="16"/>
    </row>
    <row r="27" spans="1:9" ht="25.2" x14ac:dyDescent="0.3">
      <c r="A27" s="11" t="s">
        <v>69</v>
      </c>
      <c r="B27" s="11" t="s">
        <v>69</v>
      </c>
      <c r="C27" s="14" t="s">
        <v>214</v>
      </c>
      <c r="D27" s="10" t="s">
        <v>33</v>
      </c>
      <c r="E27" s="15">
        <v>0.1406</v>
      </c>
      <c r="F27" s="19"/>
      <c r="G27" s="16"/>
    </row>
    <row r="28" spans="1:9" ht="63" x14ac:dyDescent="0.3">
      <c r="A28" s="11" t="s">
        <v>71</v>
      </c>
      <c r="B28" s="11" t="s">
        <v>71</v>
      </c>
      <c r="C28" s="14" t="s">
        <v>203</v>
      </c>
      <c r="D28" s="10" t="s">
        <v>202</v>
      </c>
      <c r="E28" s="15">
        <v>0.1406</v>
      </c>
      <c r="F28" s="19"/>
      <c r="G28" s="16"/>
    </row>
    <row r="29" spans="1:9" ht="25.2" x14ac:dyDescent="0.3">
      <c r="A29" s="11" t="s">
        <v>73</v>
      </c>
      <c r="B29" s="11" t="s">
        <v>73</v>
      </c>
      <c r="C29" s="14" t="s">
        <v>204</v>
      </c>
      <c r="D29" s="10" t="s">
        <v>205</v>
      </c>
      <c r="E29" s="15">
        <v>0.1406</v>
      </c>
      <c r="F29" s="19"/>
      <c r="G29" s="16"/>
    </row>
    <row r="30" spans="1:9" ht="37.799999999999997" x14ac:dyDescent="0.3">
      <c r="A30" s="11" t="s">
        <v>75</v>
      </c>
      <c r="B30" s="11" t="s">
        <v>75</v>
      </c>
      <c r="C30" s="14" t="s">
        <v>206</v>
      </c>
      <c r="D30" s="10" t="s">
        <v>207</v>
      </c>
      <c r="E30" s="15">
        <v>0.1406</v>
      </c>
      <c r="F30" s="19"/>
      <c r="G30" s="16"/>
    </row>
    <row r="31" spans="1:9" ht="75.599999999999994" x14ac:dyDescent="0.3">
      <c r="A31" s="11" t="s">
        <v>78</v>
      </c>
      <c r="B31" s="11" t="s">
        <v>78</v>
      </c>
      <c r="C31" s="14" t="s">
        <v>208</v>
      </c>
      <c r="D31" s="10" t="s">
        <v>205</v>
      </c>
      <c r="E31" s="15">
        <v>0.1406</v>
      </c>
      <c r="F31" s="19"/>
      <c r="G31" s="16"/>
    </row>
    <row r="32" spans="1:9" x14ac:dyDescent="0.3">
      <c r="A32" s="11" t="s">
        <v>80</v>
      </c>
      <c r="B32" s="11" t="s">
        <v>80</v>
      </c>
      <c r="C32" s="14" t="s">
        <v>209</v>
      </c>
      <c r="D32" s="10" t="s">
        <v>36</v>
      </c>
      <c r="E32" s="15">
        <v>14.3</v>
      </c>
      <c r="F32" s="19"/>
      <c r="G32" s="16"/>
    </row>
    <row r="33" spans="1:9" ht="16.2" x14ac:dyDescent="0.3">
      <c r="A33" s="20" t="s">
        <v>215</v>
      </c>
      <c r="B33" s="19"/>
      <c r="C33" s="19"/>
      <c r="D33" s="19"/>
      <c r="E33" s="19"/>
      <c r="F33" s="19"/>
      <c r="G33" s="19"/>
      <c r="H33" s="12" t="s">
        <v>215</v>
      </c>
    </row>
    <row r="34" spans="1:9" ht="50.4" x14ac:dyDescent="0.3">
      <c r="A34" s="11" t="s">
        <v>82</v>
      </c>
      <c r="B34" s="11" t="s">
        <v>82</v>
      </c>
      <c r="C34" s="14" t="s">
        <v>190</v>
      </c>
      <c r="D34" s="10" t="s">
        <v>191</v>
      </c>
      <c r="E34" s="15">
        <v>1.6799999999999999E-2</v>
      </c>
      <c r="F34" s="18" t="s">
        <v>192</v>
      </c>
      <c r="G34" s="16"/>
      <c r="I34" s="13" t="s">
        <v>192</v>
      </c>
    </row>
    <row r="35" spans="1:9" ht="75.599999999999994" x14ac:dyDescent="0.3">
      <c r="A35" s="11" t="s">
        <v>84</v>
      </c>
      <c r="B35" s="11" t="s">
        <v>84</v>
      </c>
      <c r="C35" s="14" t="s">
        <v>216</v>
      </c>
      <c r="D35" s="10" t="s">
        <v>36</v>
      </c>
      <c r="E35" s="15">
        <v>1.6</v>
      </c>
      <c r="F35" s="19"/>
      <c r="G35" s="16"/>
    </row>
    <row r="36" spans="1:9" ht="63" x14ac:dyDescent="0.3">
      <c r="A36" s="11" t="s">
        <v>87</v>
      </c>
      <c r="B36" s="11" t="s">
        <v>87</v>
      </c>
      <c r="C36" s="14" t="s">
        <v>217</v>
      </c>
      <c r="D36" s="10" t="s">
        <v>33</v>
      </c>
      <c r="E36" s="15">
        <v>9.5100000000000004E-2</v>
      </c>
      <c r="F36" s="19"/>
      <c r="G36" s="16"/>
    </row>
    <row r="37" spans="1:9" ht="37.799999999999997" x14ac:dyDescent="0.3">
      <c r="A37" s="11" t="s">
        <v>89</v>
      </c>
      <c r="B37" s="11" t="s">
        <v>89</v>
      </c>
      <c r="C37" s="14" t="s">
        <v>218</v>
      </c>
      <c r="D37" s="10" t="s">
        <v>33</v>
      </c>
      <c r="E37" s="15">
        <v>0.1389</v>
      </c>
      <c r="F37" s="19"/>
      <c r="G37" s="16"/>
    </row>
    <row r="38" spans="1:9" ht="25.2" x14ac:dyDescent="0.3">
      <c r="A38" s="11" t="s">
        <v>91</v>
      </c>
      <c r="B38" s="11" t="s">
        <v>91</v>
      </c>
      <c r="C38" s="14" t="s">
        <v>214</v>
      </c>
      <c r="D38" s="10" t="s">
        <v>33</v>
      </c>
      <c r="E38" s="15">
        <v>3.15E-2</v>
      </c>
      <c r="F38" s="19"/>
      <c r="G38" s="16"/>
    </row>
    <row r="39" spans="1:9" x14ac:dyDescent="0.3">
      <c r="A39" s="11" t="s">
        <v>93</v>
      </c>
      <c r="B39" s="11" t="s">
        <v>93</v>
      </c>
      <c r="C39" s="14" t="s">
        <v>219</v>
      </c>
      <c r="D39" s="10" t="s">
        <v>36</v>
      </c>
      <c r="E39" s="15">
        <v>3.4965000000000002</v>
      </c>
      <c r="F39" s="19"/>
      <c r="G39" s="16"/>
    </row>
    <row r="40" spans="1:9" ht="63" x14ac:dyDescent="0.3">
      <c r="A40" s="11" t="s">
        <v>95</v>
      </c>
      <c r="B40" s="11" t="s">
        <v>95</v>
      </c>
      <c r="C40" s="14" t="s">
        <v>220</v>
      </c>
      <c r="D40" s="10" t="s">
        <v>33</v>
      </c>
      <c r="E40" s="15">
        <v>0.50170400000000004</v>
      </c>
      <c r="F40" s="19"/>
      <c r="G40" s="16"/>
    </row>
    <row r="41" spans="1:9" ht="88.2" x14ac:dyDescent="0.3">
      <c r="A41" s="11" t="s">
        <v>97</v>
      </c>
      <c r="B41" s="11" t="s">
        <v>97</v>
      </c>
      <c r="C41" s="14" t="s">
        <v>196</v>
      </c>
      <c r="D41" s="10" t="s">
        <v>197</v>
      </c>
      <c r="E41" s="15">
        <v>0.19792000000000001</v>
      </c>
      <c r="F41" s="19"/>
      <c r="G41" s="16"/>
    </row>
    <row r="42" spans="1:9" ht="50.4" x14ac:dyDescent="0.3">
      <c r="A42" s="11" t="s">
        <v>99</v>
      </c>
      <c r="B42" s="11" t="s">
        <v>99</v>
      </c>
      <c r="C42" s="14" t="s">
        <v>213</v>
      </c>
      <c r="D42" s="10" t="s">
        <v>36</v>
      </c>
      <c r="E42" s="15">
        <v>19.792000000000002</v>
      </c>
      <c r="F42" s="19"/>
      <c r="G42" s="16"/>
    </row>
    <row r="43" spans="1:9" ht="25.2" x14ac:dyDescent="0.3">
      <c r="A43" s="11" t="s">
        <v>103</v>
      </c>
      <c r="B43" s="11" t="s">
        <v>103</v>
      </c>
      <c r="C43" s="14" t="s">
        <v>221</v>
      </c>
      <c r="D43" s="10" t="s">
        <v>202</v>
      </c>
      <c r="E43" s="15">
        <v>0.73309999999999997</v>
      </c>
      <c r="F43" s="19"/>
      <c r="G43" s="16"/>
    </row>
    <row r="44" spans="1:9" x14ac:dyDescent="0.3">
      <c r="A44" s="11" t="s">
        <v>106</v>
      </c>
      <c r="B44" s="11" t="s">
        <v>106</v>
      </c>
      <c r="C44" s="14" t="s">
        <v>222</v>
      </c>
      <c r="D44" s="10" t="s">
        <v>223</v>
      </c>
      <c r="E44" s="15">
        <v>141.75</v>
      </c>
      <c r="F44" s="19"/>
      <c r="G44" s="16"/>
    </row>
    <row r="45" spans="1:9" ht="63" x14ac:dyDescent="0.3">
      <c r="A45" s="11" t="s">
        <v>108</v>
      </c>
      <c r="B45" s="11" t="s">
        <v>108</v>
      </c>
      <c r="C45" s="14" t="s">
        <v>203</v>
      </c>
      <c r="D45" s="10" t="s">
        <v>202</v>
      </c>
      <c r="E45" s="15">
        <v>0.1389</v>
      </c>
      <c r="F45" s="19"/>
      <c r="G45" s="16"/>
    </row>
    <row r="46" spans="1:9" ht="63" x14ac:dyDescent="0.3">
      <c r="A46" s="11" t="s">
        <v>110</v>
      </c>
      <c r="B46" s="11" t="s">
        <v>110</v>
      </c>
      <c r="C46" s="14" t="s">
        <v>224</v>
      </c>
      <c r="D46" s="10" t="s">
        <v>33</v>
      </c>
      <c r="E46" s="15">
        <v>0.48343999999999998</v>
      </c>
      <c r="F46" s="19"/>
      <c r="G46" s="16"/>
    </row>
    <row r="47" spans="1:9" ht="25.2" x14ac:dyDescent="0.3">
      <c r="A47" s="11" t="s">
        <v>112</v>
      </c>
      <c r="B47" s="11" t="s">
        <v>112</v>
      </c>
      <c r="C47" s="14" t="s">
        <v>204</v>
      </c>
      <c r="D47" s="10" t="s">
        <v>205</v>
      </c>
      <c r="E47" s="15">
        <v>0.1389</v>
      </c>
      <c r="F47" s="19"/>
      <c r="G47" s="16"/>
    </row>
    <row r="48" spans="1:9" ht="37.799999999999997" x14ac:dyDescent="0.3">
      <c r="A48" s="11" t="s">
        <v>114</v>
      </c>
      <c r="B48" s="11" t="s">
        <v>114</v>
      </c>
      <c r="C48" s="14" t="s">
        <v>206</v>
      </c>
      <c r="D48" s="10" t="s">
        <v>207</v>
      </c>
      <c r="E48" s="15">
        <v>0.1389</v>
      </c>
      <c r="F48" s="19"/>
      <c r="G48" s="16"/>
    </row>
    <row r="49" spans="1:9" ht="37.799999999999997" x14ac:dyDescent="0.3">
      <c r="A49" s="11" t="s">
        <v>116</v>
      </c>
      <c r="B49" s="11" t="s">
        <v>116</v>
      </c>
      <c r="C49" s="14" t="s">
        <v>225</v>
      </c>
      <c r="D49" s="10" t="s">
        <v>33</v>
      </c>
      <c r="E49" s="15">
        <v>0.1389</v>
      </c>
      <c r="F49" s="19"/>
      <c r="G49" s="16"/>
    </row>
    <row r="50" spans="1:9" ht="75.599999999999994" x14ac:dyDescent="0.3">
      <c r="A50" s="11" t="s">
        <v>118</v>
      </c>
      <c r="B50" s="11" t="s">
        <v>118</v>
      </c>
      <c r="C50" s="14" t="s">
        <v>226</v>
      </c>
      <c r="D50" s="10" t="s">
        <v>36</v>
      </c>
      <c r="E50" s="15">
        <v>14.23725</v>
      </c>
      <c r="F50" s="19"/>
      <c r="G50" s="16"/>
    </row>
    <row r="51" spans="1:9" ht="75.599999999999994" x14ac:dyDescent="0.3">
      <c r="A51" s="11" t="s">
        <v>119</v>
      </c>
      <c r="B51" s="11" t="s">
        <v>119</v>
      </c>
      <c r="C51" s="14" t="s">
        <v>208</v>
      </c>
      <c r="D51" s="10" t="s">
        <v>33</v>
      </c>
      <c r="E51" s="15">
        <v>3.15E-2</v>
      </c>
      <c r="F51" s="19"/>
      <c r="G51" s="16"/>
    </row>
    <row r="52" spans="1:9" ht="63" x14ac:dyDescent="0.3">
      <c r="A52" s="11" t="s">
        <v>121</v>
      </c>
      <c r="B52" s="11" t="s">
        <v>121</v>
      </c>
      <c r="C52" s="14" t="s">
        <v>227</v>
      </c>
      <c r="D52" s="10" t="s">
        <v>36</v>
      </c>
      <c r="E52" s="15">
        <v>3.2130000000000001</v>
      </c>
      <c r="F52" s="19"/>
      <c r="G52" s="16"/>
    </row>
    <row r="53" spans="1:9" ht="16.2" x14ac:dyDescent="0.3">
      <c r="A53" s="20" t="s">
        <v>228</v>
      </c>
      <c r="B53" s="19"/>
      <c r="C53" s="19"/>
      <c r="D53" s="19"/>
      <c r="E53" s="19"/>
      <c r="F53" s="19"/>
      <c r="G53" s="19"/>
      <c r="H53" s="12" t="s">
        <v>228</v>
      </c>
    </row>
    <row r="54" spans="1:9" ht="50.4" x14ac:dyDescent="0.3">
      <c r="A54" s="11" t="s">
        <v>123</v>
      </c>
      <c r="B54" s="11" t="s">
        <v>123</v>
      </c>
      <c r="C54" s="14" t="s">
        <v>190</v>
      </c>
      <c r="D54" s="10" t="s">
        <v>191</v>
      </c>
      <c r="E54" s="15">
        <v>1.6799999999999999E-2</v>
      </c>
      <c r="F54" s="18" t="s">
        <v>192</v>
      </c>
      <c r="G54" s="16"/>
      <c r="I54" s="13" t="s">
        <v>192</v>
      </c>
    </row>
    <row r="55" spans="1:9" ht="75.599999999999994" x14ac:dyDescent="0.3">
      <c r="A55" s="11" t="s">
        <v>125</v>
      </c>
      <c r="B55" s="11" t="s">
        <v>125</v>
      </c>
      <c r="C55" s="14" t="s">
        <v>216</v>
      </c>
      <c r="D55" s="10" t="s">
        <v>36</v>
      </c>
      <c r="E55" s="15">
        <v>1.6</v>
      </c>
      <c r="F55" s="19"/>
      <c r="G55" s="16"/>
    </row>
    <row r="56" spans="1:9" ht="63" x14ac:dyDescent="0.3">
      <c r="A56" s="11" t="s">
        <v>127</v>
      </c>
      <c r="B56" s="11" t="s">
        <v>127</v>
      </c>
      <c r="C56" s="14" t="s">
        <v>217</v>
      </c>
      <c r="D56" s="10" t="s">
        <v>33</v>
      </c>
      <c r="E56" s="15">
        <v>0.11788</v>
      </c>
      <c r="F56" s="19"/>
      <c r="G56" s="16"/>
    </row>
    <row r="57" spans="1:9" ht="37.799999999999997" x14ac:dyDescent="0.3">
      <c r="A57" s="11" t="s">
        <v>129</v>
      </c>
      <c r="B57" s="11" t="s">
        <v>129</v>
      </c>
      <c r="C57" s="14" t="s">
        <v>218</v>
      </c>
      <c r="D57" s="10" t="s">
        <v>33</v>
      </c>
      <c r="E57" s="15">
        <v>0.28179999999999999</v>
      </c>
      <c r="F57" s="19"/>
      <c r="G57" s="16"/>
    </row>
    <row r="58" spans="1:9" ht="25.2" x14ac:dyDescent="0.3">
      <c r="A58" s="11" t="s">
        <v>131</v>
      </c>
      <c r="B58" s="11" t="s">
        <v>131</v>
      </c>
      <c r="C58" s="14" t="s">
        <v>214</v>
      </c>
      <c r="D58" s="10" t="s">
        <v>33</v>
      </c>
      <c r="E58" s="15">
        <v>3.6999999999999998E-2</v>
      </c>
      <c r="F58" s="19"/>
      <c r="G58" s="16"/>
    </row>
    <row r="59" spans="1:9" x14ac:dyDescent="0.3">
      <c r="A59" s="11" t="s">
        <v>134</v>
      </c>
      <c r="B59" s="11" t="s">
        <v>134</v>
      </c>
      <c r="C59" s="14" t="s">
        <v>219</v>
      </c>
      <c r="D59" s="10" t="s">
        <v>36</v>
      </c>
      <c r="E59" s="15">
        <v>4.1070000000000002</v>
      </c>
      <c r="F59" s="19"/>
      <c r="G59" s="16"/>
    </row>
    <row r="60" spans="1:9" ht="63" x14ac:dyDescent="0.3">
      <c r="A60" s="11" t="s">
        <v>136</v>
      </c>
      <c r="B60" s="11" t="s">
        <v>136</v>
      </c>
      <c r="C60" s="14" t="s">
        <v>220</v>
      </c>
      <c r="D60" s="10" t="s">
        <v>33</v>
      </c>
      <c r="E60" s="15">
        <v>0.50170400000000004</v>
      </c>
      <c r="F60" s="19"/>
      <c r="G60" s="16"/>
    </row>
    <row r="61" spans="1:9" ht="88.2" x14ac:dyDescent="0.3">
      <c r="A61" s="11" t="s">
        <v>138</v>
      </c>
      <c r="B61" s="11" t="s">
        <v>138</v>
      </c>
      <c r="C61" s="14" t="s">
        <v>196</v>
      </c>
      <c r="D61" s="10" t="s">
        <v>197</v>
      </c>
      <c r="E61" s="15">
        <v>0.1178</v>
      </c>
      <c r="F61" s="19"/>
      <c r="G61" s="16"/>
    </row>
    <row r="62" spans="1:9" ht="50.4" x14ac:dyDescent="0.3">
      <c r="A62" s="11" t="s">
        <v>140</v>
      </c>
      <c r="B62" s="11" t="s">
        <v>140</v>
      </c>
      <c r="C62" s="14" t="s">
        <v>213</v>
      </c>
      <c r="D62" s="10" t="s">
        <v>36</v>
      </c>
      <c r="E62" s="15">
        <v>11.78</v>
      </c>
      <c r="F62" s="19"/>
      <c r="G62" s="16"/>
    </row>
    <row r="63" spans="1:9" ht="63" x14ac:dyDescent="0.3">
      <c r="A63" s="11" t="s">
        <v>142</v>
      </c>
      <c r="B63" s="11" t="s">
        <v>142</v>
      </c>
      <c r="C63" s="14" t="s">
        <v>220</v>
      </c>
      <c r="D63" s="10" t="s">
        <v>33</v>
      </c>
      <c r="E63" s="15">
        <v>0.58345999999999998</v>
      </c>
      <c r="F63" s="19"/>
      <c r="G63" s="16"/>
    </row>
    <row r="64" spans="1:9" ht="25.2" x14ac:dyDescent="0.3">
      <c r="A64" s="11" t="s">
        <v>145</v>
      </c>
      <c r="B64" s="11" t="s">
        <v>145</v>
      </c>
      <c r="C64" s="14" t="s">
        <v>221</v>
      </c>
      <c r="D64" s="10" t="s">
        <v>202</v>
      </c>
      <c r="E64" s="15">
        <v>0.86480000000000001</v>
      </c>
      <c r="F64" s="19"/>
      <c r="G64" s="16"/>
    </row>
    <row r="65" spans="1:9" x14ac:dyDescent="0.3">
      <c r="A65" s="11" t="s">
        <v>148</v>
      </c>
      <c r="B65" s="11" t="s">
        <v>148</v>
      </c>
      <c r="C65" s="14" t="s">
        <v>222</v>
      </c>
      <c r="D65" s="10" t="s">
        <v>223</v>
      </c>
      <c r="E65" s="15">
        <v>302.68</v>
      </c>
      <c r="F65" s="19"/>
      <c r="G65" s="16"/>
    </row>
    <row r="66" spans="1:9" ht="63" x14ac:dyDescent="0.3">
      <c r="A66" s="11" t="s">
        <v>151</v>
      </c>
      <c r="B66" s="11" t="s">
        <v>151</v>
      </c>
      <c r="C66" s="14" t="s">
        <v>203</v>
      </c>
      <c r="D66" s="10" t="s">
        <v>202</v>
      </c>
      <c r="E66" s="15">
        <v>0.28179999999999999</v>
      </c>
      <c r="F66" s="19"/>
      <c r="G66" s="16"/>
    </row>
    <row r="67" spans="1:9" ht="63" x14ac:dyDescent="0.3">
      <c r="A67" s="11" t="s">
        <v>153</v>
      </c>
      <c r="B67" s="11" t="s">
        <v>153</v>
      </c>
      <c r="C67" s="14" t="s">
        <v>224</v>
      </c>
      <c r="D67" s="10" t="s">
        <v>33</v>
      </c>
      <c r="E67" s="15">
        <v>0.58399999999999996</v>
      </c>
      <c r="F67" s="19"/>
      <c r="G67" s="16"/>
    </row>
    <row r="68" spans="1:9" ht="25.2" x14ac:dyDescent="0.3">
      <c r="A68" s="11" t="s">
        <v>155</v>
      </c>
      <c r="B68" s="11" t="s">
        <v>155</v>
      </c>
      <c r="C68" s="14" t="s">
        <v>204</v>
      </c>
      <c r="D68" s="10" t="s">
        <v>205</v>
      </c>
      <c r="E68" s="15">
        <v>0.31879999999999997</v>
      </c>
      <c r="F68" s="19"/>
      <c r="G68" s="16"/>
    </row>
    <row r="69" spans="1:9" ht="37.799999999999997" x14ac:dyDescent="0.3">
      <c r="A69" s="11" t="s">
        <v>157</v>
      </c>
      <c r="B69" s="11" t="s">
        <v>157</v>
      </c>
      <c r="C69" s="14" t="s">
        <v>206</v>
      </c>
      <c r="D69" s="10" t="s">
        <v>207</v>
      </c>
      <c r="E69" s="15">
        <v>0.31879999999999997</v>
      </c>
      <c r="F69" s="19"/>
      <c r="G69" s="16"/>
    </row>
    <row r="70" spans="1:9" ht="37.799999999999997" x14ac:dyDescent="0.3">
      <c r="A70" s="11" t="s">
        <v>158</v>
      </c>
      <c r="B70" s="11" t="s">
        <v>158</v>
      </c>
      <c r="C70" s="14" t="s">
        <v>225</v>
      </c>
      <c r="D70" s="10" t="s">
        <v>33</v>
      </c>
      <c r="E70" s="15">
        <v>0.28179999999999999</v>
      </c>
      <c r="F70" s="19"/>
      <c r="G70" s="16"/>
    </row>
    <row r="71" spans="1:9" ht="75.599999999999994" x14ac:dyDescent="0.3">
      <c r="A71" s="11" t="s">
        <v>160</v>
      </c>
      <c r="B71" s="11" t="s">
        <v>160</v>
      </c>
      <c r="C71" s="14" t="s">
        <v>226</v>
      </c>
      <c r="D71" s="10" t="s">
        <v>36</v>
      </c>
      <c r="E71" s="15">
        <v>28.884499999999999</v>
      </c>
      <c r="F71" s="19"/>
      <c r="G71" s="16"/>
    </row>
    <row r="72" spans="1:9" ht="75.599999999999994" x14ac:dyDescent="0.3">
      <c r="A72" s="11" t="s">
        <v>162</v>
      </c>
      <c r="B72" s="11" t="s">
        <v>162</v>
      </c>
      <c r="C72" s="14" t="s">
        <v>208</v>
      </c>
      <c r="D72" s="10" t="s">
        <v>33</v>
      </c>
      <c r="E72" s="15">
        <v>3.6999999999999998E-2</v>
      </c>
      <c r="F72" s="19"/>
      <c r="G72" s="16"/>
    </row>
    <row r="73" spans="1:9" ht="63" x14ac:dyDescent="0.3">
      <c r="A73" s="11" t="s">
        <v>164</v>
      </c>
      <c r="B73" s="11" t="s">
        <v>164</v>
      </c>
      <c r="C73" s="14" t="s">
        <v>227</v>
      </c>
      <c r="D73" s="10" t="s">
        <v>36</v>
      </c>
      <c r="E73" s="15">
        <v>3.774</v>
      </c>
      <c r="F73" s="19"/>
      <c r="G73" s="16"/>
    </row>
    <row r="74" spans="1:9" ht="16.2" x14ac:dyDescent="0.3">
      <c r="A74" s="20" t="s">
        <v>229</v>
      </c>
      <c r="B74" s="19"/>
      <c r="C74" s="19"/>
      <c r="D74" s="19"/>
      <c r="E74" s="19"/>
      <c r="F74" s="19"/>
      <c r="G74" s="19"/>
      <c r="H74" s="12" t="s">
        <v>229</v>
      </c>
    </row>
    <row r="75" spans="1:9" ht="50.4" x14ac:dyDescent="0.3">
      <c r="A75" s="11" t="s">
        <v>166</v>
      </c>
      <c r="B75" s="11" t="s">
        <v>166</v>
      </c>
      <c r="C75" s="14" t="s">
        <v>190</v>
      </c>
      <c r="D75" s="10" t="s">
        <v>191</v>
      </c>
      <c r="E75" s="15">
        <v>1.6799999999999999E-2</v>
      </c>
      <c r="F75" s="18" t="s">
        <v>192</v>
      </c>
      <c r="G75" s="16"/>
      <c r="I75" s="13" t="s">
        <v>192</v>
      </c>
    </row>
    <row r="76" spans="1:9" ht="75.599999999999994" x14ac:dyDescent="0.3">
      <c r="A76" s="11" t="s">
        <v>168</v>
      </c>
      <c r="B76" s="11" t="s">
        <v>168</v>
      </c>
      <c r="C76" s="14" t="s">
        <v>216</v>
      </c>
      <c r="D76" s="10" t="s">
        <v>36</v>
      </c>
      <c r="E76" s="15">
        <v>1.6</v>
      </c>
      <c r="F76" s="19"/>
      <c r="G76" s="16"/>
    </row>
    <row r="77" spans="1:9" ht="63" x14ac:dyDescent="0.3">
      <c r="A77" s="11" t="s">
        <v>170</v>
      </c>
      <c r="B77" s="11" t="s">
        <v>170</v>
      </c>
      <c r="C77" s="14" t="s">
        <v>217</v>
      </c>
      <c r="D77" s="10" t="s">
        <v>33</v>
      </c>
      <c r="E77" s="15">
        <v>0.11312</v>
      </c>
      <c r="F77" s="19"/>
      <c r="G77" s="16"/>
    </row>
    <row r="78" spans="1:9" ht="37.799999999999997" x14ac:dyDescent="0.3">
      <c r="A78" s="11" t="s">
        <v>171</v>
      </c>
      <c r="B78" s="11" t="s">
        <v>171</v>
      </c>
      <c r="C78" s="14" t="s">
        <v>218</v>
      </c>
      <c r="D78" s="10" t="s">
        <v>33</v>
      </c>
      <c r="E78" s="15">
        <v>0.17630000000000001</v>
      </c>
      <c r="F78" s="19"/>
      <c r="G78" s="16"/>
    </row>
    <row r="79" spans="1:9" ht="25.2" x14ac:dyDescent="0.3">
      <c r="A79" s="11" t="s">
        <v>173</v>
      </c>
      <c r="B79" s="11" t="s">
        <v>173</v>
      </c>
      <c r="C79" s="14" t="s">
        <v>214</v>
      </c>
      <c r="D79" s="10" t="s">
        <v>33</v>
      </c>
      <c r="E79" s="15">
        <v>3.4000000000000002E-2</v>
      </c>
      <c r="F79" s="19"/>
      <c r="G79" s="16"/>
    </row>
    <row r="80" spans="1:9" x14ac:dyDescent="0.3">
      <c r="A80" s="11" t="s">
        <v>175</v>
      </c>
      <c r="B80" s="11" t="s">
        <v>175</v>
      </c>
      <c r="C80" s="14" t="s">
        <v>219</v>
      </c>
      <c r="D80" s="10" t="s">
        <v>36</v>
      </c>
      <c r="E80" s="15">
        <v>3.774</v>
      </c>
      <c r="F80" s="19"/>
      <c r="G80" s="16"/>
    </row>
    <row r="81" spans="1:9" ht="88.2" x14ac:dyDescent="0.3">
      <c r="A81" s="11" t="s">
        <v>178</v>
      </c>
      <c r="B81" s="11" t="s">
        <v>178</v>
      </c>
      <c r="C81" s="14" t="s">
        <v>196</v>
      </c>
      <c r="D81" s="10" t="s">
        <v>197</v>
      </c>
      <c r="E81" s="15">
        <v>0.1132</v>
      </c>
      <c r="F81" s="19"/>
      <c r="G81" s="16"/>
    </row>
    <row r="82" spans="1:9" ht="50.4" x14ac:dyDescent="0.3">
      <c r="A82" s="11" t="s">
        <v>181</v>
      </c>
      <c r="B82" s="11" t="s">
        <v>181</v>
      </c>
      <c r="C82" s="14" t="s">
        <v>213</v>
      </c>
      <c r="D82" s="10" t="s">
        <v>36</v>
      </c>
      <c r="E82" s="15">
        <v>11.32</v>
      </c>
      <c r="F82" s="19"/>
      <c r="G82" s="16"/>
    </row>
    <row r="83" spans="1:9" ht="63" x14ac:dyDescent="0.3">
      <c r="A83" s="11" t="s">
        <v>183</v>
      </c>
      <c r="B83" s="11" t="s">
        <v>183</v>
      </c>
      <c r="C83" s="14" t="s">
        <v>220</v>
      </c>
      <c r="D83" s="10" t="s">
        <v>33</v>
      </c>
      <c r="E83" s="15">
        <v>0.46992</v>
      </c>
      <c r="F83" s="19"/>
      <c r="G83" s="16"/>
    </row>
    <row r="84" spans="1:9" ht="25.2" x14ac:dyDescent="0.3">
      <c r="A84" s="11" t="s">
        <v>230</v>
      </c>
      <c r="B84" s="11" t="s">
        <v>230</v>
      </c>
      <c r="C84" s="14" t="s">
        <v>221</v>
      </c>
      <c r="D84" s="10" t="s">
        <v>202</v>
      </c>
      <c r="E84" s="15">
        <v>0.6462</v>
      </c>
      <c r="F84" s="19"/>
      <c r="G84" s="16"/>
    </row>
    <row r="85" spans="1:9" x14ac:dyDescent="0.3">
      <c r="A85" s="11" t="s">
        <v>231</v>
      </c>
      <c r="B85" s="11" t="s">
        <v>231</v>
      </c>
      <c r="C85" s="14" t="s">
        <v>222</v>
      </c>
      <c r="D85" s="10" t="s">
        <v>223</v>
      </c>
      <c r="E85" s="15">
        <v>226.17</v>
      </c>
      <c r="F85" s="19"/>
      <c r="G85" s="16"/>
    </row>
    <row r="86" spans="1:9" ht="63" x14ac:dyDescent="0.3">
      <c r="A86" s="11" t="s">
        <v>232</v>
      </c>
      <c r="B86" s="11" t="s">
        <v>232</v>
      </c>
      <c r="C86" s="14" t="s">
        <v>203</v>
      </c>
      <c r="D86" s="10" t="s">
        <v>202</v>
      </c>
      <c r="E86" s="15">
        <v>0.17630000000000001</v>
      </c>
      <c r="F86" s="19"/>
      <c r="G86" s="16"/>
    </row>
    <row r="87" spans="1:9" ht="63" x14ac:dyDescent="0.3">
      <c r="A87" s="11" t="s">
        <v>233</v>
      </c>
      <c r="B87" s="11" t="s">
        <v>233</v>
      </c>
      <c r="C87" s="14" t="s">
        <v>224</v>
      </c>
      <c r="D87" s="10" t="s">
        <v>33</v>
      </c>
      <c r="E87" s="15">
        <v>0.58399999999999996</v>
      </c>
      <c r="F87" s="19"/>
      <c r="G87" s="16"/>
    </row>
    <row r="88" spans="1:9" ht="25.2" x14ac:dyDescent="0.3">
      <c r="A88" s="11" t="s">
        <v>234</v>
      </c>
      <c r="B88" s="11" t="s">
        <v>234</v>
      </c>
      <c r="C88" s="14" t="s">
        <v>204</v>
      </c>
      <c r="D88" s="10" t="s">
        <v>205</v>
      </c>
      <c r="E88" s="15">
        <v>0.21029999999999999</v>
      </c>
      <c r="F88" s="19"/>
      <c r="G88" s="16"/>
    </row>
    <row r="89" spans="1:9" ht="37.799999999999997" x14ac:dyDescent="0.3">
      <c r="A89" s="11" t="s">
        <v>235</v>
      </c>
      <c r="B89" s="11" t="s">
        <v>235</v>
      </c>
      <c r="C89" s="14" t="s">
        <v>206</v>
      </c>
      <c r="D89" s="10" t="s">
        <v>207</v>
      </c>
      <c r="E89" s="15">
        <v>0.21029999999999999</v>
      </c>
      <c r="F89" s="19"/>
      <c r="G89" s="16"/>
    </row>
    <row r="90" spans="1:9" ht="37.799999999999997" x14ac:dyDescent="0.3">
      <c r="A90" s="11" t="s">
        <v>236</v>
      </c>
      <c r="B90" s="11" t="s">
        <v>236</v>
      </c>
      <c r="C90" s="14" t="s">
        <v>225</v>
      </c>
      <c r="D90" s="10" t="s">
        <v>33</v>
      </c>
      <c r="E90" s="15">
        <v>0.17630000000000001</v>
      </c>
      <c r="F90" s="19"/>
      <c r="G90" s="16"/>
    </row>
    <row r="91" spans="1:9" ht="75.599999999999994" x14ac:dyDescent="0.3">
      <c r="A91" s="11" t="s">
        <v>237</v>
      </c>
      <c r="B91" s="11" t="s">
        <v>237</v>
      </c>
      <c r="C91" s="14" t="s">
        <v>226</v>
      </c>
      <c r="D91" s="10" t="s">
        <v>36</v>
      </c>
      <c r="E91" s="15">
        <v>18.07075</v>
      </c>
      <c r="F91" s="19"/>
      <c r="G91" s="16"/>
    </row>
    <row r="92" spans="1:9" ht="75.599999999999994" x14ac:dyDescent="0.3">
      <c r="A92" s="11" t="s">
        <v>238</v>
      </c>
      <c r="B92" s="11" t="s">
        <v>238</v>
      </c>
      <c r="C92" s="14" t="s">
        <v>208</v>
      </c>
      <c r="D92" s="10" t="s">
        <v>33</v>
      </c>
      <c r="E92" s="15">
        <v>3.4000000000000002E-2</v>
      </c>
      <c r="F92" s="19"/>
      <c r="G92" s="16"/>
    </row>
    <row r="93" spans="1:9" ht="63" x14ac:dyDescent="0.3">
      <c r="A93" s="11" t="s">
        <v>239</v>
      </c>
      <c r="B93" s="11" t="s">
        <v>239</v>
      </c>
      <c r="C93" s="14" t="s">
        <v>227</v>
      </c>
      <c r="D93" s="10" t="s">
        <v>36</v>
      </c>
      <c r="E93" s="15">
        <v>3.468</v>
      </c>
      <c r="F93" s="19"/>
      <c r="G93" s="16"/>
    </row>
    <row r="94" spans="1:9" ht="16.2" x14ac:dyDescent="0.3">
      <c r="A94" s="20" t="s">
        <v>240</v>
      </c>
      <c r="B94" s="19"/>
      <c r="C94" s="19"/>
      <c r="D94" s="19"/>
      <c r="E94" s="19"/>
      <c r="F94" s="19"/>
      <c r="G94" s="19"/>
      <c r="H94" s="12" t="s">
        <v>240</v>
      </c>
    </row>
    <row r="95" spans="1:9" ht="50.4" x14ac:dyDescent="0.3">
      <c r="A95" s="11" t="s">
        <v>241</v>
      </c>
      <c r="B95" s="11" t="s">
        <v>241</v>
      </c>
      <c r="C95" s="14" t="s">
        <v>190</v>
      </c>
      <c r="D95" s="10" t="s">
        <v>191</v>
      </c>
      <c r="E95" s="15">
        <v>1.6799999999999999E-2</v>
      </c>
      <c r="F95" s="18" t="s">
        <v>192</v>
      </c>
      <c r="G95" s="16"/>
      <c r="I95" s="13" t="s">
        <v>192</v>
      </c>
    </row>
    <row r="96" spans="1:9" ht="75.599999999999994" x14ac:dyDescent="0.3">
      <c r="A96" s="11" t="s">
        <v>242</v>
      </c>
      <c r="B96" s="11" t="s">
        <v>242</v>
      </c>
      <c r="C96" s="14" t="s">
        <v>216</v>
      </c>
      <c r="D96" s="10" t="s">
        <v>36</v>
      </c>
      <c r="E96" s="15">
        <v>1.6</v>
      </c>
      <c r="F96" s="19"/>
      <c r="G96" s="16"/>
    </row>
    <row r="97" spans="1:7" ht="63" x14ac:dyDescent="0.3">
      <c r="A97" s="11" t="s">
        <v>243</v>
      </c>
      <c r="B97" s="11" t="s">
        <v>243</v>
      </c>
      <c r="C97" s="14" t="s">
        <v>217</v>
      </c>
      <c r="D97" s="10" t="s">
        <v>33</v>
      </c>
      <c r="E97" s="15">
        <v>0.10639999999999999</v>
      </c>
      <c r="F97" s="19"/>
      <c r="G97" s="16"/>
    </row>
    <row r="98" spans="1:7" ht="37.799999999999997" x14ac:dyDescent="0.3">
      <c r="A98" s="11" t="s">
        <v>244</v>
      </c>
      <c r="B98" s="11" t="s">
        <v>244</v>
      </c>
      <c r="C98" s="14" t="s">
        <v>218</v>
      </c>
      <c r="D98" s="10" t="s">
        <v>33</v>
      </c>
      <c r="E98" s="15">
        <v>0.105</v>
      </c>
      <c r="F98" s="19"/>
      <c r="G98" s="16"/>
    </row>
    <row r="99" spans="1:7" ht="25.2" x14ac:dyDescent="0.3">
      <c r="A99" s="11" t="s">
        <v>245</v>
      </c>
      <c r="B99" s="11" t="s">
        <v>245</v>
      </c>
      <c r="C99" s="14" t="s">
        <v>214</v>
      </c>
      <c r="D99" s="10" t="s">
        <v>33</v>
      </c>
      <c r="E99" s="15">
        <v>2.9000000000000001E-2</v>
      </c>
      <c r="F99" s="19"/>
      <c r="G99" s="16"/>
    </row>
    <row r="100" spans="1:7" x14ac:dyDescent="0.3">
      <c r="A100" s="11" t="s">
        <v>246</v>
      </c>
      <c r="B100" s="11" t="s">
        <v>246</v>
      </c>
      <c r="C100" s="14" t="s">
        <v>219</v>
      </c>
      <c r="D100" s="10" t="s">
        <v>36</v>
      </c>
      <c r="E100" s="15">
        <v>3.2189999999999999</v>
      </c>
      <c r="F100" s="19"/>
      <c r="G100" s="16"/>
    </row>
    <row r="101" spans="1:7" ht="88.2" x14ac:dyDescent="0.3">
      <c r="A101" s="11" t="s">
        <v>247</v>
      </c>
      <c r="B101" s="11" t="s">
        <v>247</v>
      </c>
      <c r="C101" s="14" t="s">
        <v>196</v>
      </c>
      <c r="D101" s="10" t="s">
        <v>197</v>
      </c>
      <c r="E101" s="15">
        <v>0.10639999999999999</v>
      </c>
      <c r="F101" s="19"/>
      <c r="G101" s="16"/>
    </row>
    <row r="102" spans="1:7" ht="50.4" x14ac:dyDescent="0.3">
      <c r="A102" s="11" t="s">
        <v>248</v>
      </c>
      <c r="B102" s="11" t="s">
        <v>248</v>
      </c>
      <c r="C102" s="14" t="s">
        <v>213</v>
      </c>
      <c r="D102" s="10" t="s">
        <v>36</v>
      </c>
      <c r="E102" s="15">
        <v>10.64</v>
      </c>
      <c r="F102" s="19"/>
      <c r="G102" s="16"/>
    </row>
    <row r="103" spans="1:7" ht="63" x14ac:dyDescent="0.3">
      <c r="A103" s="11" t="s">
        <v>249</v>
      </c>
      <c r="B103" s="11" t="s">
        <v>249</v>
      </c>
      <c r="C103" s="14" t="s">
        <v>220</v>
      </c>
      <c r="D103" s="10" t="s">
        <v>33</v>
      </c>
      <c r="E103" s="15">
        <v>0.37912000000000001</v>
      </c>
      <c r="F103" s="19"/>
      <c r="G103" s="16"/>
    </row>
    <row r="104" spans="1:7" ht="25.2" x14ac:dyDescent="0.3">
      <c r="A104" s="11" t="s">
        <v>250</v>
      </c>
      <c r="B104" s="11" t="s">
        <v>250</v>
      </c>
      <c r="C104" s="14" t="s">
        <v>221</v>
      </c>
      <c r="D104" s="10" t="s">
        <v>202</v>
      </c>
      <c r="E104" s="15">
        <v>0.48420000000000002</v>
      </c>
      <c r="F104" s="19"/>
      <c r="G104" s="16"/>
    </row>
    <row r="105" spans="1:7" x14ac:dyDescent="0.3">
      <c r="A105" s="11" t="s">
        <v>251</v>
      </c>
      <c r="B105" s="11" t="s">
        <v>251</v>
      </c>
      <c r="C105" s="14" t="s">
        <v>222</v>
      </c>
      <c r="D105" s="10" t="s">
        <v>223</v>
      </c>
      <c r="E105" s="15">
        <v>226.17</v>
      </c>
      <c r="F105" s="19"/>
      <c r="G105" s="16"/>
    </row>
    <row r="106" spans="1:7" ht="63" x14ac:dyDescent="0.3">
      <c r="A106" s="11" t="s">
        <v>252</v>
      </c>
      <c r="B106" s="11" t="s">
        <v>252</v>
      </c>
      <c r="C106" s="14" t="s">
        <v>203</v>
      </c>
      <c r="D106" s="10" t="s">
        <v>202</v>
      </c>
      <c r="E106" s="15">
        <v>0.105</v>
      </c>
      <c r="F106" s="19"/>
      <c r="G106" s="16"/>
    </row>
    <row r="107" spans="1:7" ht="63" x14ac:dyDescent="0.3">
      <c r="A107" s="11" t="s">
        <v>253</v>
      </c>
      <c r="B107" s="11" t="s">
        <v>253</v>
      </c>
      <c r="C107" s="14" t="s">
        <v>224</v>
      </c>
      <c r="D107" s="10" t="s">
        <v>33</v>
      </c>
      <c r="E107" s="15">
        <v>0.379</v>
      </c>
      <c r="F107" s="19"/>
      <c r="G107" s="16"/>
    </row>
    <row r="108" spans="1:7" ht="25.2" x14ac:dyDescent="0.3">
      <c r="A108" s="11" t="s">
        <v>254</v>
      </c>
      <c r="B108" s="11" t="s">
        <v>254</v>
      </c>
      <c r="C108" s="14" t="s">
        <v>204</v>
      </c>
      <c r="D108" s="10" t="s">
        <v>205</v>
      </c>
      <c r="E108" s="15">
        <v>0.13400000000000001</v>
      </c>
      <c r="F108" s="19"/>
      <c r="G108" s="16"/>
    </row>
    <row r="109" spans="1:7" ht="37.799999999999997" x14ac:dyDescent="0.3">
      <c r="A109" s="11" t="s">
        <v>255</v>
      </c>
      <c r="B109" s="11" t="s">
        <v>255</v>
      </c>
      <c r="C109" s="14" t="s">
        <v>206</v>
      </c>
      <c r="D109" s="10" t="s">
        <v>207</v>
      </c>
      <c r="E109" s="15">
        <v>0.13400000000000001</v>
      </c>
      <c r="F109" s="19"/>
      <c r="G109" s="16"/>
    </row>
    <row r="110" spans="1:7" ht="37.799999999999997" x14ac:dyDescent="0.3">
      <c r="A110" s="11" t="s">
        <v>256</v>
      </c>
      <c r="B110" s="11" t="s">
        <v>256</v>
      </c>
      <c r="C110" s="14" t="s">
        <v>225</v>
      </c>
      <c r="D110" s="10" t="s">
        <v>33</v>
      </c>
      <c r="E110" s="15">
        <v>0.105</v>
      </c>
      <c r="F110" s="19"/>
      <c r="G110" s="16"/>
    </row>
    <row r="111" spans="1:7" ht="75.599999999999994" x14ac:dyDescent="0.3">
      <c r="A111" s="11" t="s">
        <v>257</v>
      </c>
      <c r="B111" s="11" t="s">
        <v>257</v>
      </c>
      <c r="C111" s="14" t="s">
        <v>226</v>
      </c>
      <c r="D111" s="10" t="s">
        <v>36</v>
      </c>
      <c r="E111" s="15">
        <v>10.762499999999999</v>
      </c>
      <c r="F111" s="19"/>
      <c r="G111" s="16"/>
    </row>
    <row r="112" spans="1:7" ht="75.599999999999994" x14ac:dyDescent="0.3">
      <c r="A112" s="11" t="s">
        <v>258</v>
      </c>
      <c r="B112" s="11" t="s">
        <v>258</v>
      </c>
      <c r="C112" s="14" t="s">
        <v>208</v>
      </c>
      <c r="D112" s="10" t="s">
        <v>33</v>
      </c>
      <c r="E112" s="15">
        <v>2.9000000000000001E-2</v>
      </c>
      <c r="F112" s="19"/>
      <c r="G112" s="16"/>
    </row>
    <row r="113" spans="1:9" ht="63" x14ac:dyDescent="0.3">
      <c r="A113" s="11" t="s">
        <v>259</v>
      </c>
      <c r="B113" s="11" t="s">
        <v>259</v>
      </c>
      <c r="C113" s="14" t="s">
        <v>227</v>
      </c>
      <c r="D113" s="10" t="s">
        <v>36</v>
      </c>
      <c r="E113" s="15">
        <v>2.9580000000000002</v>
      </c>
      <c r="F113" s="19"/>
      <c r="G113" s="16"/>
    </row>
    <row r="114" spans="1:9" ht="16.2" x14ac:dyDescent="0.3">
      <c r="A114" s="20" t="s">
        <v>260</v>
      </c>
      <c r="B114" s="19"/>
      <c r="C114" s="19"/>
      <c r="D114" s="19"/>
      <c r="E114" s="19"/>
      <c r="F114" s="19"/>
      <c r="G114" s="19"/>
      <c r="H114" s="12" t="s">
        <v>260</v>
      </c>
    </row>
    <row r="115" spans="1:9" ht="50.4" x14ac:dyDescent="0.3">
      <c r="A115" s="11" t="s">
        <v>261</v>
      </c>
      <c r="B115" s="11" t="s">
        <v>261</v>
      </c>
      <c r="C115" s="14" t="s">
        <v>190</v>
      </c>
      <c r="D115" s="10" t="s">
        <v>191</v>
      </c>
      <c r="E115" s="15">
        <v>1.6799999999999999E-2</v>
      </c>
      <c r="F115" s="18" t="s">
        <v>192</v>
      </c>
      <c r="G115" s="16"/>
      <c r="I115" s="13" t="s">
        <v>192</v>
      </c>
    </row>
    <row r="116" spans="1:9" ht="75.599999999999994" x14ac:dyDescent="0.3">
      <c r="A116" s="11" t="s">
        <v>262</v>
      </c>
      <c r="B116" s="11" t="s">
        <v>262</v>
      </c>
      <c r="C116" s="14" t="s">
        <v>216</v>
      </c>
      <c r="D116" s="10" t="s">
        <v>36</v>
      </c>
      <c r="E116" s="15">
        <v>1.6</v>
      </c>
      <c r="F116" s="19"/>
      <c r="G116" s="16"/>
    </row>
    <row r="117" spans="1:9" ht="63" x14ac:dyDescent="0.3">
      <c r="A117" s="11" t="s">
        <v>263</v>
      </c>
      <c r="B117" s="11" t="s">
        <v>263</v>
      </c>
      <c r="C117" s="14" t="s">
        <v>217</v>
      </c>
      <c r="D117" s="10" t="s">
        <v>33</v>
      </c>
      <c r="E117" s="15">
        <v>0.10808</v>
      </c>
      <c r="F117" s="19"/>
      <c r="G117" s="16"/>
    </row>
    <row r="118" spans="1:9" ht="37.799999999999997" x14ac:dyDescent="0.3">
      <c r="A118" s="11" t="s">
        <v>264</v>
      </c>
      <c r="B118" s="11" t="s">
        <v>264</v>
      </c>
      <c r="C118" s="14" t="s">
        <v>218</v>
      </c>
      <c r="D118" s="10" t="s">
        <v>33</v>
      </c>
      <c r="E118" s="15">
        <v>0.1031</v>
      </c>
      <c r="F118" s="19"/>
      <c r="G118" s="16"/>
    </row>
    <row r="119" spans="1:9" ht="25.2" x14ac:dyDescent="0.3">
      <c r="A119" s="11" t="s">
        <v>265</v>
      </c>
      <c r="B119" s="11" t="s">
        <v>265</v>
      </c>
      <c r="C119" s="14" t="s">
        <v>214</v>
      </c>
      <c r="D119" s="10" t="s">
        <v>33</v>
      </c>
      <c r="E119" s="15">
        <v>3.0099999999999998E-2</v>
      </c>
      <c r="F119" s="19"/>
      <c r="G119" s="16"/>
    </row>
    <row r="120" spans="1:9" x14ac:dyDescent="0.3">
      <c r="A120" s="11" t="s">
        <v>266</v>
      </c>
      <c r="B120" s="11" t="s">
        <v>266</v>
      </c>
      <c r="C120" s="14" t="s">
        <v>219</v>
      </c>
      <c r="D120" s="10" t="s">
        <v>36</v>
      </c>
      <c r="E120" s="15">
        <v>3.3411</v>
      </c>
      <c r="F120" s="19"/>
      <c r="G120" s="16"/>
    </row>
    <row r="121" spans="1:9" ht="88.2" x14ac:dyDescent="0.3">
      <c r="A121" s="11" t="s">
        <v>267</v>
      </c>
      <c r="B121" s="11" t="s">
        <v>267</v>
      </c>
      <c r="C121" s="14" t="s">
        <v>196</v>
      </c>
      <c r="D121" s="10" t="s">
        <v>197</v>
      </c>
      <c r="E121" s="15">
        <v>0.108</v>
      </c>
      <c r="F121" s="19"/>
      <c r="G121" s="16"/>
    </row>
    <row r="122" spans="1:9" ht="50.4" x14ac:dyDescent="0.3">
      <c r="A122" s="11" t="s">
        <v>268</v>
      </c>
      <c r="B122" s="11" t="s">
        <v>268</v>
      </c>
      <c r="C122" s="14" t="s">
        <v>213</v>
      </c>
      <c r="D122" s="10" t="s">
        <v>36</v>
      </c>
      <c r="E122" s="15">
        <v>10.8</v>
      </c>
      <c r="F122" s="19"/>
      <c r="G122" s="16"/>
    </row>
    <row r="123" spans="1:9" ht="63" x14ac:dyDescent="0.3">
      <c r="A123" s="11" t="s">
        <v>269</v>
      </c>
      <c r="B123" s="11" t="s">
        <v>269</v>
      </c>
      <c r="C123" s="14" t="s">
        <v>220</v>
      </c>
      <c r="D123" s="10" t="s">
        <v>33</v>
      </c>
      <c r="E123" s="15">
        <v>0.37631999999999999</v>
      </c>
      <c r="F123" s="19"/>
      <c r="G123" s="16"/>
    </row>
    <row r="124" spans="1:9" ht="25.2" x14ac:dyDescent="0.3">
      <c r="A124" s="11" t="s">
        <v>270</v>
      </c>
      <c r="B124" s="11" t="s">
        <v>270</v>
      </c>
      <c r="C124" s="14" t="s">
        <v>221</v>
      </c>
      <c r="D124" s="10" t="s">
        <v>202</v>
      </c>
      <c r="E124" s="15">
        <v>0.47910000000000003</v>
      </c>
      <c r="F124" s="19"/>
      <c r="G124" s="16"/>
    </row>
    <row r="125" spans="1:9" x14ac:dyDescent="0.3">
      <c r="A125" s="11" t="s">
        <v>271</v>
      </c>
      <c r="B125" s="11" t="s">
        <v>271</v>
      </c>
      <c r="C125" s="14" t="s">
        <v>222</v>
      </c>
      <c r="D125" s="10" t="s">
        <v>223</v>
      </c>
      <c r="E125" s="15">
        <v>167.72</v>
      </c>
      <c r="F125" s="19"/>
      <c r="G125" s="16"/>
    </row>
    <row r="126" spans="1:9" ht="63" x14ac:dyDescent="0.3">
      <c r="A126" s="11" t="s">
        <v>272</v>
      </c>
      <c r="B126" s="11" t="s">
        <v>272</v>
      </c>
      <c r="C126" s="14" t="s">
        <v>203</v>
      </c>
      <c r="D126" s="10" t="s">
        <v>202</v>
      </c>
      <c r="E126" s="15">
        <v>0.10031</v>
      </c>
      <c r="F126" s="19"/>
      <c r="G126" s="16"/>
    </row>
    <row r="127" spans="1:9" ht="63" x14ac:dyDescent="0.3">
      <c r="A127" s="11" t="s">
        <v>273</v>
      </c>
      <c r="B127" s="11" t="s">
        <v>273</v>
      </c>
      <c r="C127" s="14" t="s">
        <v>224</v>
      </c>
      <c r="D127" s="10" t="s">
        <v>33</v>
      </c>
      <c r="E127" s="15">
        <v>0.37630000000000002</v>
      </c>
      <c r="F127" s="19"/>
      <c r="G127" s="16"/>
    </row>
    <row r="128" spans="1:9" ht="25.2" x14ac:dyDescent="0.3">
      <c r="A128" s="11" t="s">
        <v>274</v>
      </c>
      <c r="B128" s="11" t="s">
        <v>274</v>
      </c>
      <c r="C128" s="14" t="s">
        <v>204</v>
      </c>
      <c r="D128" s="10" t="s">
        <v>205</v>
      </c>
      <c r="E128" s="15">
        <v>0.13320000000000001</v>
      </c>
      <c r="F128" s="19"/>
      <c r="G128" s="16"/>
    </row>
    <row r="129" spans="1:9" ht="37.799999999999997" x14ac:dyDescent="0.3">
      <c r="A129" s="11" t="s">
        <v>275</v>
      </c>
      <c r="B129" s="11" t="s">
        <v>275</v>
      </c>
      <c r="C129" s="14" t="s">
        <v>206</v>
      </c>
      <c r="D129" s="10" t="s">
        <v>207</v>
      </c>
      <c r="E129" s="15">
        <v>0.13320000000000001</v>
      </c>
      <c r="F129" s="19"/>
      <c r="G129" s="16"/>
    </row>
    <row r="130" spans="1:9" ht="37.799999999999997" x14ac:dyDescent="0.3">
      <c r="A130" s="11" t="s">
        <v>276</v>
      </c>
      <c r="B130" s="11" t="s">
        <v>276</v>
      </c>
      <c r="C130" s="14" t="s">
        <v>225</v>
      </c>
      <c r="D130" s="10" t="s">
        <v>33</v>
      </c>
      <c r="E130" s="15">
        <v>0.1031</v>
      </c>
      <c r="F130" s="19"/>
      <c r="G130" s="16"/>
    </row>
    <row r="131" spans="1:9" ht="75.599999999999994" x14ac:dyDescent="0.3">
      <c r="A131" s="11" t="s">
        <v>277</v>
      </c>
      <c r="B131" s="11" t="s">
        <v>277</v>
      </c>
      <c r="C131" s="14" t="s">
        <v>226</v>
      </c>
      <c r="D131" s="10" t="s">
        <v>36</v>
      </c>
      <c r="E131" s="15">
        <v>10.56775</v>
      </c>
      <c r="F131" s="19"/>
      <c r="G131" s="16"/>
    </row>
    <row r="132" spans="1:9" ht="75.599999999999994" x14ac:dyDescent="0.3">
      <c r="A132" s="11" t="s">
        <v>278</v>
      </c>
      <c r="B132" s="11" t="s">
        <v>278</v>
      </c>
      <c r="C132" s="14" t="s">
        <v>208</v>
      </c>
      <c r="D132" s="10" t="s">
        <v>33</v>
      </c>
      <c r="E132" s="15">
        <v>3.0099999999999998E-2</v>
      </c>
      <c r="F132" s="19"/>
      <c r="G132" s="16"/>
    </row>
    <row r="133" spans="1:9" ht="63" x14ac:dyDescent="0.3">
      <c r="A133" s="11" t="s">
        <v>279</v>
      </c>
      <c r="B133" s="11" t="s">
        <v>279</v>
      </c>
      <c r="C133" s="14" t="s">
        <v>227</v>
      </c>
      <c r="D133" s="10" t="s">
        <v>36</v>
      </c>
      <c r="E133" s="15">
        <v>3.0701999999999998</v>
      </c>
      <c r="F133" s="19"/>
      <c r="G133" s="16"/>
    </row>
    <row r="134" spans="1:9" ht="16.2" x14ac:dyDescent="0.3">
      <c r="A134" s="20" t="s">
        <v>280</v>
      </c>
      <c r="B134" s="19"/>
      <c r="C134" s="19"/>
      <c r="D134" s="19"/>
      <c r="E134" s="19"/>
      <c r="F134" s="19"/>
      <c r="G134" s="19"/>
      <c r="H134" s="12" t="s">
        <v>280</v>
      </c>
    </row>
    <row r="135" spans="1:9" ht="50.4" x14ac:dyDescent="0.3">
      <c r="A135" s="11" t="s">
        <v>281</v>
      </c>
      <c r="B135" s="11" t="s">
        <v>281</v>
      </c>
      <c r="C135" s="14" t="s">
        <v>190</v>
      </c>
      <c r="D135" s="10" t="s">
        <v>191</v>
      </c>
      <c r="E135" s="15">
        <v>1.6799999999999999E-2</v>
      </c>
      <c r="F135" s="18" t="s">
        <v>192</v>
      </c>
      <c r="G135" s="16"/>
      <c r="I135" s="13" t="s">
        <v>192</v>
      </c>
    </row>
    <row r="136" spans="1:9" ht="75.599999999999994" x14ac:dyDescent="0.3">
      <c r="A136" s="11" t="s">
        <v>282</v>
      </c>
      <c r="B136" s="11" t="s">
        <v>282</v>
      </c>
      <c r="C136" s="14" t="s">
        <v>216</v>
      </c>
      <c r="D136" s="10" t="s">
        <v>36</v>
      </c>
      <c r="E136" s="15">
        <v>1.6</v>
      </c>
      <c r="F136" s="19"/>
      <c r="G136" s="16"/>
    </row>
    <row r="137" spans="1:9" ht="63" x14ac:dyDescent="0.3">
      <c r="A137" s="11" t="s">
        <v>283</v>
      </c>
      <c r="B137" s="11" t="s">
        <v>283</v>
      </c>
      <c r="C137" s="14" t="s">
        <v>217</v>
      </c>
      <c r="D137" s="10" t="s">
        <v>33</v>
      </c>
      <c r="E137" s="15">
        <v>0.11312</v>
      </c>
      <c r="F137" s="19"/>
      <c r="G137" s="16"/>
    </row>
    <row r="138" spans="1:9" ht="37.799999999999997" x14ac:dyDescent="0.3">
      <c r="A138" s="11" t="s">
        <v>284</v>
      </c>
      <c r="B138" s="11" t="s">
        <v>284</v>
      </c>
      <c r="C138" s="14" t="s">
        <v>218</v>
      </c>
      <c r="D138" s="10" t="s">
        <v>33</v>
      </c>
      <c r="E138" s="15">
        <v>0.17150000000000001</v>
      </c>
      <c r="F138" s="19"/>
      <c r="G138" s="16"/>
    </row>
    <row r="139" spans="1:9" ht="25.2" x14ac:dyDescent="0.3">
      <c r="A139" s="11" t="s">
        <v>285</v>
      </c>
      <c r="B139" s="11" t="s">
        <v>285</v>
      </c>
      <c r="C139" s="14" t="s">
        <v>214</v>
      </c>
      <c r="D139" s="10" t="s">
        <v>33</v>
      </c>
      <c r="E139" s="15">
        <v>3.4000000000000002E-2</v>
      </c>
      <c r="F139" s="19"/>
      <c r="G139" s="16"/>
    </row>
    <row r="140" spans="1:9" x14ac:dyDescent="0.3">
      <c r="A140" s="11" t="s">
        <v>286</v>
      </c>
      <c r="B140" s="11" t="s">
        <v>286</v>
      </c>
      <c r="C140" s="14" t="s">
        <v>219</v>
      </c>
      <c r="D140" s="10" t="s">
        <v>36</v>
      </c>
      <c r="E140" s="15">
        <v>3.774</v>
      </c>
      <c r="F140" s="19"/>
      <c r="G140" s="16"/>
    </row>
    <row r="141" spans="1:9" ht="88.2" x14ac:dyDescent="0.3">
      <c r="A141" s="11" t="s">
        <v>287</v>
      </c>
      <c r="B141" s="11" t="s">
        <v>287</v>
      </c>
      <c r="C141" s="14" t="s">
        <v>196</v>
      </c>
      <c r="D141" s="10" t="s">
        <v>197</v>
      </c>
      <c r="E141" s="15">
        <v>0.1132</v>
      </c>
      <c r="F141" s="19"/>
      <c r="G141" s="16"/>
    </row>
    <row r="142" spans="1:9" ht="50.4" x14ac:dyDescent="0.3">
      <c r="A142" s="11" t="s">
        <v>288</v>
      </c>
      <c r="B142" s="11" t="s">
        <v>288</v>
      </c>
      <c r="C142" s="14" t="s">
        <v>213</v>
      </c>
      <c r="D142" s="10" t="s">
        <v>36</v>
      </c>
      <c r="E142" s="15">
        <v>11.32</v>
      </c>
      <c r="F142" s="19"/>
      <c r="G142" s="16"/>
    </row>
    <row r="143" spans="1:9" ht="63" x14ac:dyDescent="0.3">
      <c r="A143" s="11" t="s">
        <v>289</v>
      </c>
      <c r="B143" s="11" t="s">
        <v>289</v>
      </c>
      <c r="C143" s="14" t="s">
        <v>220</v>
      </c>
      <c r="D143" s="10" t="s">
        <v>33</v>
      </c>
      <c r="E143" s="15">
        <v>0.46151999999999999</v>
      </c>
      <c r="F143" s="19"/>
      <c r="G143" s="16"/>
    </row>
    <row r="144" spans="1:9" ht="37.799999999999997" x14ac:dyDescent="0.3">
      <c r="A144" s="11" t="s">
        <v>290</v>
      </c>
      <c r="B144" s="11" t="s">
        <v>290</v>
      </c>
      <c r="C144" s="14" t="s">
        <v>291</v>
      </c>
      <c r="D144" s="10" t="s">
        <v>36</v>
      </c>
      <c r="E144" s="15">
        <v>51.690240000000003</v>
      </c>
      <c r="F144" s="19"/>
      <c r="G144" s="16"/>
    </row>
    <row r="145" spans="1:9" ht="25.2" x14ac:dyDescent="0.3">
      <c r="A145" s="11" t="s">
        <v>292</v>
      </c>
      <c r="B145" s="11" t="s">
        <v>292</v>
      </c>
      <c r="C145" s="14" t="s">
        <v>221</v>
      </c>
      <c r="D145" s="10" t="s">
        <v>202</v>
      </c>
      <c r="E145" s="15">
        <v>0.63300000000000001</v>
      </c>
      <c r="F145" s="19"/>
      <c r="G145" s="16"/>
    </row>
    <row r="146" spans="1:9" x14ac:dyDescent="0.3">
      <c r="A146" s="11" t="s">
        <v>293</v>
      </c>
      <c r="B146" s="11" t="s">
        <v>293</v>
      </c>
      <c r="C146" s="14" t="s">
        <v>222</v>
      </c>
      <c r="D146" s="10" t="s">
        <v>223</v>
      </c>
      <c r="E146" s="15">
        <v>221.55</v>
      </c>
      <c r="F146" s="19"/>
      <c r="G146" s="16"/>
    </row>
    <row r="147" spans="1:9" ht="63" x14ac:dyDescent="0.3">
      <c r="A147" s="11" t="s">
        <v>294</v>
      </c>
      <c r="B147" s="11" t="s">
        <v>294</v>
      </c>
      <c r="C147" s="14" t="s">
        <v>203</v>
      </c>
      <c r="D147" s="10" t="s">
        <v>202</v>
      </c>
      <c r="E147" s="15">
        <v>0.17150000000000001</v>
      </c>
      <c r="F147" s="19"/>
      <c r="G147" s="16"/>
    </row>
    <row r="148" spans="1:9" ht="63" x14ac:dyDescent="0.3">
      <c r="A148" s="11" t="s">
        <v>295</v>
      </c>
      <c r="B148" s="11" t="s">
        <v>295</v>
      </c>
      <c r="C148" s="14" t="s">
        <v>224</v>
      </c>
      <c r="D148" s="10" t="s">
        <v>33</v>
      </c>
      <c r="E148" s="15">
        <v>0.4652</v>
      </c>
      <c r="F148" s="19"/>
      <c r="G148" s="16"/>
    </row>
    <row r="149" spans="1:9" ht="25.2" x14ac:dyDescent="0.3">
      <c r="A149" s="11" t="s">
        <v>296</v>
      </c>
      <c r="B149" s="11" t="s">
        <v>296</v>
      </c>
      <c r="C149" s="14" t="s">
        <v>204</v>
      </c>
      <c r="D149" s="10" t="s">
        <v>205</v>
      </c>
      <c r="E149" s="15">
        <v>0.20549999999999999</v>
      </c>
      <c r="F149" s="19"/>
      <c r="G149" s="16"/>
    </row>
    <row r="150" spans="1:9" ht="37.799999999999997" x14ac:dyDescent="0.3">
      <c r="A150" s="11" t="s">
        <v>297</v>
      </c>
      <c r="B150" s="11" t="s">
        <v>297</v>
      </c>
      <c r="C150" s="14" t="s">
        <v>206</v>
      </c>
      <c r="D150" s="10" t="s">
        <v>207</v>
      </c>
      <c r="E150" s="15">
        <v>0.20549999999999999</v>
      </c>
      <c r="F150" s="19"/>
      <c r="G150" s="16"/>
    </row>
    <row r="151" spans="1:9" ht="37.799999999999997" x14ac:dyDescent="0.3">
      <c r="A151" s="11" t="s">
        <v>298</v>
      </c>
      <c r="B151" s="11" t="s">
        <v>298</v>
      </c>
      <c r="C151" s="14" t="s">
        <v>225</v>
      </c>
      <c r="D151" s="10" t="s">
        <v>33</v>
      </c>
      <c r="E151" s="15">
        <v>0.17150000000000001</v>
      </c>
      <c r="F151" s="19"/>
      <c r="G151" s="16"/>
    </row>
    <row r="152" spans="1:9" ht="75.599999999999994" x14ac:dyDescent="0.3">
      <c r="A152" s="11" t="s">
        <v>299</v>
      </c>
      <c r="B152" s="11" t="s">
        <v>299</v>
      </c>
      <c r="C152" s="14" t="s">
        <v>226</v>
      </c>
      <c r="D152" s="10" t="s">
        <v>36</v>
      </c>
      <c r="E152" s="15">
        <v>17.578749999999999</v>
      </c>
      <c r="F152" s="19"/>
      <c r="G152" s="16"/>
    </row>
    <row r="153" spans="1:9" ht="75.599999999999994" x14ac:dyDescent="0.3">
      <c r="A153" s="11" t="s">
        <v>300</v>
      </c>
      <c r="B153" s="11" t="s">
        <v>300</v>
      </c>
      <c r="C153" s="14" t="s">
        <v>208</v>
      </c>
      <c r="D153" s="10" t="s">
        <v>33</v>
      </c>
      <c r="E153" s="15">
        <v>3.4000000000000002E-2</v>
      </c>
      <c r="F153" s="19"/>
      <c r="G153" s="16"/>
    </row>
    <row r="154" spans="1:9" ht="63" x14ac:dyDescent="0.3">
      <c r="A154" s="11" t="s">
        <v>301</v>
      </c>
      <c r="B154" s="11" t="s">
        <v>301</v>
      </c>
      <c r="C154" s="14" t="s">
        <v>227</v>
      </c>
      <c r="D154" s="10" t="s">
        <v>36</v>
      </c>
      <c r="E154" s="15">
        <v>3.468</v>
      </c>
      <c r="F154" s="19"/>
      <c r="G154" s="16"/>
    </row>
    <row r="155" spans="1:9" ht="16.2" x14ac:dyDescent="0.3">
      <c r="A155" s="20" t="s">
        <v>302</v>
      </c>
      <c r="B155" s="19"/>
      <c r="C155" s="19"/>
      <c r="D155" s="19"/>
      <c r="E155" s="19"/>
      <c r="F155" s="19"/>
      <c r="G155" s="19"/>
      <c r="H155" s="12" t="s">
        <v>302</v>
      </c>
    </row>
    <row r="156" spans="1:9" ht="50.4" x14ac:dyDescent="0.3">
      <c r="A156" s="11" t="s">
        <v>303</v>
      </c>
      <c r="B156" s="11" t="s">
        <v>303</v>
      </c>
      <c r="C156" s="14" t="s">
        <v>190</v>
      </c>
      <c r="D156" s="10" t="s">
        <v>191</v>
      </c>
      <c r="E156" s="15">
        <v>1.6799999999999999E-2</v>
      </c>
      <c r="F156" s="18" t="s">
        <v>192</v>
      </c>
      <c r="G156" s="16"/>
      <c r="I156" s="13" t="s">
        <v>192</v>
      </c>
    </row>
    <row r="157" spans="1:9" ht="75.599999999999994" x14ac:dyDescent="0.3">
      <c r="A157" s="11" t="s">
        <v>304</v>
      </c>
      <c r="B157" s="11" t="s">
        <v>304</v>
      </c>
      <c r="C157" s="14" t="s">
        <v>216</v>
      </c>
      <c r="D157" s="10" t="s">
        <v>36</v>
      </c>
      <c r="E157" s="15">
        <v>1.6</v>
      </c>
      <c r="F157" s="19"/>
      <c r="G157" s="16"/>
    </row>
    <row r="158" spans="1:9" ht="37.799999999999997" x14ac:dyDescent="0.3">
      <c r="A158" s="11" t="s">
        <v>305</v>
      </c>
      <c r="B158" s="11" t="s">
        <v>305</v>
      </c>
      <c r="C158" s="14" t="s">
        <v>218</v>
      </c>
      <c r="D158" s="10" t="s">
        <v>33</v>
      </c>
      <c r="E158" s="15">
        <v>0.13539999999999999</v>
      </c>
      <c r="F158" s="19"/>
      <c r="G158" s="16"/>
    </row>
    <row r="159" spans="1:9" ht="63" x14ac:dyDescent="0.3">
      <c r="A159" s="11" t="s">
        <v>306</v>
      </c>
      <c r="B159" s="11" t="s">
        <v>306</v>
      </c>
      <c r="C159" s="14" t="s">
        <v>217</v>
      </c>
      <c r="D159" s="10" t="s">
        <v>33</v>
      </c>
      <c r="E159" s="15">
        <v>0.1148</v>
      </c>
      <c r="F159" s="19"/>
      <c r="G159" s="16"/>
    </row>
    <row r="160" spans="1:9" ht="37.799999999999997" x14ac:dyDescent="0.3">
      <c r="A160" s="11" t="s">
        <v>307</v>
      </c>
      <c r="B160" s="11" t="s">
        <v>307</v>
      </c>
      <c r="C160" s="14" t="s">
        <v>308</v>
      </c>
      <c r="D160" s="10" t="s">
        <v>36</v>
      </c>
      <c r="E160" s="15">
        <v>24.108000000000001</v>
      </c>
      <c r="F160" s="19"/>
      <c r="G160" s="16"/>
    </row>
    <row r="161" spans="1:8" ht="25.2" x14ac:dyDescent="0.3">
      <c r="A161" s="11" t="s">
        <v>309</v>
      </c>
      <c r="B161" s="11" t="s">
        <v>309</v>
      </c>
      <c r="C161" s="14" t="s">
        <v>214</v>
      </c>
      <c r="D161" s="10" t="s">
        <v>33</v>
      </c>
      <c r="E161" s="15">
        <v>3.5000000000000003E-2</v>
      </c>
      <c r="F161" s="19"/>
      <c r="G161" s="16"/>
    </row>
    <row r="162" spans="1:8" x14ac:dyDescent="0.3">
      <c r="A162" s="11" t="s">
        <v>310</v>
      </c>
      <c r="B162" s="11" t="s">
        <v>310</v>
      </c>
      <c r="C162" s="14" t="s">
        <v>219</v>
      </c>
      <c r="D162" s="10" t="s">
        <v>36</v>
      </c>
      <c r="E162" s="15">
        <v>3.8849999999999998</v>
      </c>
      <c r="F162" s="19"/>
      <c r="G162" s="16"/>
    </row>
    <row r="163" spans="1:8" ht="88.2" x14ac:dyDescent="0.3">
      <c r="A163" s="11" t="s">
        <v>311</v>
      </c>
      <c r="B163" s="11" t="s">
        <v>311</v>
      </c>
      <c r="C163" s="14" t="s">
        <v>196</v>
      </c>
      <c r="D163" s="10" t="s">
        <v>197</v>
      </c>
      <c r="E163" s="15">
        <v>0.1148</v>
      </c>
      <c r="F163" s="19"/>
      <c r="G163" s="16"/>
    </row>
    <row r="164" spans="1:8" ht="50.4" x14ac:dyDescent="0.3">
      <c r="A164" s="11" t="s">
        <v>312</v>
      </c>
      <c r="B164" s="11" t="s">
        <v>312</v>
      </c>
      <c r="C164" s="14" t="s">
        <v>213</v>
      </c>
      <c r="D164" s="10" t="s">
        <v>36</v>
      </c>
      <c r="E164" s="15">
        <v>11.48</v>
      </c>
      <c r="F164" s="19"/>
      <c r="G164" s="16"/>
    </row>
    <row r="165" spans="1:8" ht="63" x14ac:dyDescent="0.3">
      <c r="A165" s="11" t="s">
        <v>313</v>
      </c>
      <c r="B165" s="11" t="s">
        <v>313</v>
      </c>
      <c r="C165" s="14" t="s">
        <v>220</v>
      </c>
      <c r="D165" s="10" t="s">
        <v>33</v>
      </c>
      <c r="E165" s="15">
        <v>0.40888000000000002</v>
      </c>
      <c r="F165" s="19"/>
      <c r="G165" s="16"/>
    </row>
    <row r="166" spans="1:8" ht="25.2" x14ac:dyDescent="0.3">
      <c r="A166" s="11" t="s">
        <v>314</v>
      </c>
      <c r="B166" s="11" t="s">
        <v>314</v>
      </c>
      <c r="C166" s="14" t="s">
        <v>221</v>
      </c>
      <c r="D166" s="10" t="s">
        <v>202</v>
      </c>
      <c r="E166" s="15">
        <v>0.54420000000000002</v>
      </c>
      <c r="F166" s="19"/>
      <c r="G166" s="16"/>
    </row>
    <row r="167" spans="1:8" x14ac:dyDescent="0.3">
      <c r="A167" s="11" t="s">
        <v>315</v>
      </c>
      <c r="B167" s="11" t="s">
        <v>315</v>
      </c>
      <c r="C167" s="14" t="s">
        <v>222</v>
      </c>
      <c r="D167" s="10" t="s">
        <v>223</v>
      </c>
      <c r="E167" s="15">
        <v>190.47</v>
      </c>
      <c r="F167" s="19"/>
      <c r="G167" s="16"/>
    </row>
    <row r="168" spans="1:8" ht="63" x14ac:dyDescent="0.3">
      <c r="A168" s="11" t="s">
        <v>316</v>
      </c>
      <c r="B168" s="11" t="s">
        <v>316</v>
      </c>
      <c r="C168" s="14" t="s">
        <v>203</v>
      </c>
      <c r="D168" s="10" t="s">
        <v>202</v>
      </c>
      <c r="E168" s="15">
        <v>0.13539999999999999</v>
      </c>
      <c r="F168" s="19"/>
      <c r="G168" s="16"/>
    </row>
    <row r="169" spans="1:8" ht="63" x14ac:dyDescent="0.3">
      <c r="A169" s="11" t="s">
        <v>317</v>
      </c>
      <c r="B169" s="11" t="s">
        <v>317</v>
      </c>
      <c r="C169" s="14" t="s">
        <v>224</v>
      </c>
      <c r="D169" s="10" t="s">
        <v>33</v>
      </c>
      <c r="E169" s="15">
        <v>0.4088</v>
      </c>
      <c r="F169" s="19"/>
      <c r="G169" s="16"/>
    </row>
    <row r="170" spans="1:8" ht="25.2" x14ac:dyDescent="0.3">
      <c r="A170" s="11" t="s">
        <v>318</v>
      </c>
      <c r="B170" s="11" t="s">
        <v>318</v>
      </c>
      <c r="C170" s="14" t="s">
        <v>204</v>
      </c>
      <c r="D170" s="10" t="s">
        <v>205</v>
      </c>
      <c r="E170" s="15">
        <v>0.1704</v>
      </c>
      <c r="F170" s="19"/>
      <c r="G170" s="16"/>
    </row>
    <row r="171" spans="1:8" ht="37.799999999999997" x14ac:dyDescent="0.3">
      <c r="A171" s="11" t="s">
        <v>319</v>
      </c>
      <c r="B171" s="11" t="s">
        <v>319</v>
      </c>
      <c r="C171" s="14" t="s">
        <v>206</v>
      </c>
      <c r="D171" s="10" t="s">
        <v>207</v>
      </c>
      <c r="E171" s="15">
        <v>0.1704</v>
      </c>
      <c r="F171" s="19"/>
      <c r="G171" s="16"/>
    </row>
    <row r="172" spans="1:8" ht="37.799999999999997" x14ac:dyDescent="0.3">
      <c r="A172" s="11" t="s">
        <v>320</v>
      </c>
      <c r="B172" s="11" t="s">
        <v>320</v>
      </c>
      <c r="C172" s="14" t="s">
        <v>225</v>
      </c>
      <c r="D172" s="10" t="s">
        <v>33</v>
      </c>
      <c r="E172" s="15">
        <v>0.13539999999999999</v>
      </c>
      <c r="F172" s="19"/>
      <c r="G172" s="16"/>
    </row>
    <row r="173" spans="1:8" ht="75.599999999999994" x14ac:dyDescent="0.3">
      <c r="A173" s="11" t="s">
        <v>321</v>
      </c>
      <c r="B173" s="11" t="s">
        <v>321</v>
      </c>
      <c r="C173" s="14" t="s">
        <v>226</v>
      </c>
      <c r="D173" s="10" t="s">
        <v>36</v>
      </c>
      <c r="E173" s="15">
        <v>13.878500000000001</v>
      </c>
      <c r="F173" s="19"/>
      <c r="G173" s="16"/>
    </row>
    <row r="174" spans="1:8" ht="75.599999999999994" x14ac:dyDescent="0.3">
      <c r="A174" s="11" t="s">
        <v>322</v>
      </c>
      <c r="B174" s="11" t="s">
        <v>322</v>
      </c>
      <c r="C174" s="14" t="s">
        <v>208</v>
      </c>
      <c r="D174" s="10" t="s">
        <v>33</v>
      </c>
      <c r="E174" s="15">
        <v>3.5000000000000003E-2</v>
      </c>
      <c r="F174" s="19"/>
      <c r="G174" s="16"/>
    </row>
    <row r="175" spans="1:8" ht="63" x14ac:dyDescent="0.3">
      <c r="A175" s="11" t="s">
        <v>323</v>
      </c>
      <c r="B175" s="11" t="s">
        <v>323</v>
      </c>
      <c r="C175" s="14" t="s">
        <v>227</v>
      </c>
      <c r="D175" s="10" t="s">
        <v>36</v>
      </c>
      <c r="E175" s="15">
        <v>3.57</v>
      </c>
      <c r="F175" s="19"/>
      <c r="G175" s="16"/>
    </row>
    <row r="176" spans="1:8" ht="16.2" x14ac:dyDescent="0.3">
      <c r="A176" s="20" t="s">
        <v>324</v>
      </c>
      <c r="B176" s="19"/>
      <c r="C176" s="19"/>
      <c r="D176" s="19"/>
      <c r="E176" s="19"/>
      <c r="F176" s="19"/>
      <c r="G176" s="19"/>
      <c r="H176" s="12" t="s">
        <v>324</v>
      </c>
    </row>
    <row r="177" spans="1:9" ht="50.4" x14ac:dyDescent="0.3">
      <c r="A177" s="11" t="s">
        <v>325</v>
      </c>
      <c r="B177" s="11" t="s">
        <v>325</v>
      </c>
      <c r="C177" s="14" t="s">
        <v>190</v>
      </c>
      <c r="D177" s="10" t="s">
        <v>191</v>
      </c>
      <c r="E177" s="15">
        <v>1.6799999999999999E-2</v>
      </c>
      <c r="F177" s="18" t="s">
        <v>192</v>
      </c>
      <c r="G177" s="16"/>
      <c r="I177" s="13" t="s">
        <v>192</v>
      </c>
    </row>
    <row r="178" spans="1:9" ht="75.599999999999994" x14ac:dyDescent="0.3">
      <c r="A178" s="11" t="s">
        <v>326</v>
      </c>
      <c r="B178" s="11" t="s">
        <v>326</v>
      </c>
      <c r="C178" s="14" t="s">
        <v>216</v>
      </c>
      <c r="D178" s="10" t="s">
        <v>36</v>
      </c>
      <c r="E178" s="15">
        <v>1.6</v>
      </c>
      <c r="F178" s="19"/>
      <c r="G178" s="16"/>
    </row>
    <row r="179" spans="1:9" ht="63" x14ac:dyDescent="0.3">
      <c r="A179" s="11" t="s">
        <v>327</v>
      </c>
      <c r="B179" s="11" t="s">
        <v>327</v>
      </c>
      <c r="C179" s="14" t="s">
        <v>217</v>
      </c>
      <c r="D179" s="10" t="s">
        <v>33</v>
      </c>
      <c r="E179" s="15">
        <v>0.10639999999999999</v>
      </c>
      <c r="F179" s="19"/>
      <c r="G179" s="16"/>
    </row>
    <row r="180" spans="1:9" ht="37.799999999999997" x14ac:dyDescent="0.3">
      <c r="A180" s="11" t="s">
        <v>328</v>
      </c>
      <c r="B180" s="11" t="s">
        <v>328</v>
      </c>
      <c r="C180" s="14" t="s">
        <v>218</v>
      </c>
      <c r="D180" s="10" t="s">
        <v>33</v>
      </c>
      <c r="E180" s="15">
        <v>0.1026</v>
      </c>
      <c r="F180" s="19"/>
      <c r="G180" s="16"/>
    </row>
    <row r="181" spans="1:9" ht="25.2" x14ac:dyDescent="0.3">
      <c r="A181" s="11" t="s">
        <v>329</v>
      </c>
      <c r="B181" s="11" t="s">
        <v>329</v>
      </c>
      <c r="C181" s="14" t="s">
        <v>214</v>
      </c>
      <c r="D181" s="10" t="s">
        <v>33</v>
      </c>
      <c r="E181" s="15">
        <v>3.2000000000000001E-2</v>
      </c>
      <c r="F181" s="19"/>
      <c r="G181" s="16"/>
    </row>
    <row r="182" spans="1:9" x14ac:dyDescent="0.3">
      <c r="A182" s="11" t="s">
        <v>330</v>
      </c>
      <c r="B182" s="11" t="s">
        <v>330</v>
      </c>
      <c r="C182" s="14" t="s">
        <v>219</v>
      </c>
      <c r="D182" s="10" t="s">
        <v>36</v>
      </c>
      <c r="E182" s="15">
        <v>3.552</v>
      </c>
      <c r="F182" s="19"/>
      <c r="G182" s="16"/>
    </row>
    <row r="183" spans="1:9" ht="88.2" x14ac:dyDescent="0.3">
      <c r="A183" s="11" t="s">
        <v>331</v>
      </c>
      <c r="B183" s="11" t="s">
        <v>331</v>
      </c>
      <c r="C183" s="14" t="s">
        <v>196</v>
      </c>
      <c r="D183" s="10" t="s">
        <v>197</v>
      </c>
      <c r="E183" s="15">
        <v>0.10639999999999999</v>
      </c>
      <c r="F183" s="19"/>
      <c r="G183" s="16"/>
    </row>
    <row r="184" spans="1:9" ht="50.4" x14ac:dyDescent="0.3">
      <c r="A184" s="11" t="s">
        <v>332</v>
      </c>
      <c r="B184" s="11" t="s">
        <v>332</v>
      </c>
      <c r="C184" s="14" t="s">
        <v>213</v>
      </c>
      <c r="D184" s="10" t="s">
        <v>36</v>
      </c>
      <c r="E184" s="15">
        <v>10.64</v>
      </c>
      <c r="F184" s="19"/>
      <c r="G184" s="16"/>
    </row>
    <row r="185" spans="1:9" ht="63" x14ac:dyDescent="0.3">
      <c r="A185" s="11" t="s">
        <v>333</v>
      </c>
      <c r="B185" s="11" t="s">
        <v>333</v>
      </c>
      <c r="C185" s="14" t="s">
        <v>220</v>
      </c>
      <c r="D185" s="10" t="s">
        <v>33</v>
      </c>
      <c r="E185" s="15">
        <v>0.378</v>
      </c>
      <c r="F185" s="19"/>
      <c r="G185" s="16"/>
    </row>
    <row r="186" spans="1:9" ht="25.2" x14ac:dyDescent="0.3">
      <c r="A186" s="11" t="s">
        <v>334</v>
      </c>
      <c r="B186" s="11" t="s">
        <v>334</v>
      </c>
      <c r="C186" s="14" t="s">
        <v>221</v>
      </c>
      <c r="D186" s="10" t="s">
        <v>202</v>
      </c>
      <c r="E186" s="15">
        <v>0.48060000000000003</v>
      </c>
      <c r="F186" s="19"/>
      <c r="G186" s="16"/>
    </row>
    <row r="187" spans="1:9" x14ac:dyDescent="0.3">
      <c r="A187" s="11" t="s">
        <v>335</v>
      </c>
      <c r="B187" s="11" t="s">
        <v>335</v>
      </c>
      <c r="C187" s="14" t="s">
        <v>222</v>
      </c>
      <c r="D187" s="10" t="s">
        <v>223</v>
      </c>
      <c r="E187" s="15">
        <v>226.17</v>
      </c>
      <c r="F187" s="19"/>
      <c r="G187" s="16"/>
    </row>
    <row r="188" spans="1:9" ht="63" x14ac:dyDescent="0.3">
      <c r="A188" s="11" t="s">
        <v>336</v>
      </c>
      <c r="B188" s="11" t="s">
        <v>336</v>
      </c>
      <c r="C188" s="14" t="s">
        <v>203</v>
      </c>
      <c r="D188" s="10" t="s">
        <v>202</v>
      </c>
      <c r="E188" s="15">
        <v>0.1026</v>
      </c>
      <c r="F188" s="19"/>
      <c r="G188" s="16"/>
    </row>
    <row r="189" spans="1:9" ht="63" x14ac:dyDescent="0.3">
      <c r="A189" s="11" t="s">
        <v>337</v>
      </c>
      <c r="B189" s="11" t="s">
        <v>337</v>
      </c>
      <c r="C189" s="14" t="s">
        <v>224</v>
      </c>
      <c r="D189" s="10" t="s">
        <v>33</v>
      </c>
      <c r="E189" s="15">
        <v>0.378</v>
      </c>
      <c r="F189" s="19"/>
      <c r="G189" s="16"/>
    </row>
    <row r="190" spans="1:9" ht="25.2" x14ac:dyDescent="0.3">
      <c r="A190" s="11" t="s">
        <v>338</v>
      </c>
      <c r="B190" s="11" t="s">
        <v>338</v>
      </c>
      <c r="C190" s="14" t="s">
        <v>204</v>
      </c>
      <c r="D190" s="10" t="s">
        <v>205</v>
      </c>
      <c r="E190" s="15">
        <v>0.1346</v>
      </c>
      <c r="F190" s="19"/>
      <c r="G190" s="16"/>
    </row>
    <row r="191" spans="1:9" ht="37.799999999999997" x14ac:dyDescent="0.3">
      <c r="A191" s="11" t="s">
        <v>339</v>
      </c>
      <c r="B191" s="11" t="s">
        <v>339</v>
      </c>
      <c r="C191" s="14" t="s">
        <v>206</v>
      </c>
      <c r="D191" s="10" t="s">
        <v>207</v>
      </c>
      <c r="E191" s="15">
        <v>0.1346</v>
      </c>
      <c r="F191" s="19"/>
      <c r="G191" s="16"/>
    </row>
    <row r="192" spans="1:9" ht="37.799999999999997" x14ac:dyDescent="0.3">
      <c r="A192" s="11" t="s">
        <v>340</v>
      </c>
      <c r="B192" s="11" t="s">
        <v>340</v>
      </c>
      <c r="C192" s="14" t="s">
        <v>225</v>
      </c>
      <c r="D192" s="10" t="s">
        <v>33</v>
      </c>
      <c r="E192" s="15">
        <v>0.1026</v>
      </c>
      <c r="F192" s="19"/>
      <c r="G192" s="16"/>
    </row>
    <row r="193" spans="1:9" ht="75.599999999999994" x14ac:dyDescent="0.3">
      <c r="A193" s="11" t="s">
        <v>341</v>
      </c>
      <c r="B193" s="11" t="s">
        <v>341</v>
      </c>
      <c r="C193" s="14" t="s">
        <v>226</v>
      </c>
      <c r="D193" s="10" t="s">
        <v>36</v>
      </c>
      <c r="E193" s="15">
        <v>10.516500000000001</v>
      </c>
      <c r="F193" s="19"/>
      <c r="G193" s="16"/>
    </row>
    <row r="194" spans="1:9" ht="75.599999999999994" x14ac:dyDescent="0.3">
      <c r="A194" s="11" t="s">
        <v>342</v>
      </c>
      <c r="B194" s="11" t="s">
        <v>342</v>
      </c>
      <c r="C194" s="14" t="s">
        <v>208</v>
      </c>
      <c r="D194" s="10" t="s">
        <v>33</v>
      </c>
      <c r="E194" s="15">
        <v>3.2000000000000001E-2</v>
      </c>
      <c r="F194" s="19"/>
      <c r="G194" s="16"/>
    </row>
    <row r="195" spans="1:9" ht="63" x14ac:dyDescent="0.3">
      <c r="A195" s="11" t="s">
        <v>343</v>
      </c>
      <c r="B195" s="11" t="s">
        <v>343</v>
      </c>
      <c r="C195" s="14" t="s">
        <v>227</v>
      </c>
      <c r="D195" s="10" t="s">
        <v>36</v>
      </c>
      <c r="E195" s="15">
        <v>3.2639999999999998</v>
      </c>
      <c r="F195" s="19"/>
      <c r="G195" s="16"/>
    </row>
    <row r="196" spans="1:9" ht="16.2" x14ac:dyDescent="0.3">
      <c r="A196" s="20" t="s">
        <v>344</v>
      </c>
      <c r="B196" s="19"/>
      <c r="C196" s="19"/>
      <c r="D196" s="19"/>
      <c r="E196" s="19"/>
      <c r="F196" s="19"/>
      <c r="G196" s="19"/>
      <c r="H196" s="12" t="s">
        <v>344</v>
      </c>
    </row>
    <row r="197" spans="1:9" ht="50.4" x14ac:dyDescent="0.3">
      <c r="A197" s="11" t="s">
        <v>345</v>
      </c>
      <c r="B197" s="11" t="s">
        <v>345</v>
      </c>
      <c r="C197" s="14" t="s">
        <v>190</v>
      </c>
      <c r="D197" s="10" t="s">
        <v>191</v>
      </c>
      <c r="E197" s="15">
        <v>1.6799999999999999E-2</v>
      </c>
      <c r="F197" s="18" t="s">
        <v>192</v>
      </c>
      <c r="G197" s="16"/>
      <c r="I197" s="13" t="s">
        <v>192</v>
      </c>
    </row>
    <row r="198" spans="1:9" ht="75.599999999999994" x14ac:dyDescent="0.3">
      <c r="A198" s="11" t="s">
        <v>346</v>
      </c>
      <c r="B198" s="11" t="s">
        <v>346</v>
      </c>
      <c r="C198" s="14" t="s">
        <v>216</v>
      </c>
      <c r="D198" s="10" t="s">
        <v>36</v>
      </c>
      <c r="E198" s="15">
        <v>1.6</v>
      </c>
      <c r="F198" s="19"/>
      <c r="G198" s="16"/>
    </row>
    <row r="199" spans="1:9" ht="63" x14ac:dyDescent="0.3">
      <c r="A199" s="11" t="s">
        <v>347</v>
      </c>
      <c r="B199" s="11" t="s">
        <v>347</v>
      </c>
      <c r="C199" s="14" t="s">
        <v>217</v>
      </c>
      <c r="D199" s="10" t="s">
        <v>33</v>
      </c>
      <c r="E199" s="15">
        <v>0.1148</v>
      </c>
      <c r="F199" s="19"/>
      <c r="G199" s="16"/>
    </row>
    <row r="200" spans="1:9" ht="37.799999999999997" x14ac:dyDescent="0.3">
      <c r="A200" s="11" t="s">
        <v>348</v>
      </c>
      <c r="B200" s="11" t="s">
        <v>348</v>
      </c>
      <c r="C200" s="14" t="s">
        <v>308</v>
      </c>
      <c r="D200" s="10" t="s">
        <v>36</v>
      </c>
      <c r="E200" s="15">
        <v>24.108000000000001</v>
      </c>
      <c r="F200" s="19"/>
      <c r="G200" s="16"/>
    </row>
    <row r="201" spans="1:9" ht="25.2" x14ac:dyDescent="0.3">
      <c r="A201" s="11" t="s">
        <v>349</v>
      </c>
      <c r="B201" s="11" t="s">
        <v>349</v>
      </c>
      <c r="C201" s="14" t="s">
        <v>214</v>
      </c>
      <c r="D201" s="10" t="s">
        <v>33</v>
      </c>
      <c r="E201" s="15">
        <v>3.5000000000000003E-2</v>
      </c>
      <c r="F201" s="19"/>
      <c r="G201" s="16"/>
    </row>
    <row r="202" spans="1:9" x14ac:dyDescent="0.3">
      <c r="A202" s="11" t="s">
        <v>350</v>
      </c>
      <c r="B202" s="11" t="s">
        <v>350</v>
      </c>
      <c r="C202" s="14" t="s">
        <v>219</v>
      </c>
      <c r="D202" s="10" t="s">
        <v>36</v>
      </c>
      <c r="E202" s="15">
        <v>3.8849999999999998</v>
      </c>
      <c r="F202" s="19"/>
      <c r="G202" s="16"/>
    </row>
    <row r="203" spans="1:9" ht="88.2" x14ac:dyDescent="0.3">
      <c r="A203" s="11" t="s">
        <v>351</v>
      </c>
      <c r="B203" s="11" t="s">
        <v>351</v>
      </c>
      <c r="C203" s="14" t="s">
        <v>196</v>
      </c>
      <c r="D203" s="10" t="s">
        <v>197</v>
      </c>
      <c r="E203" s="15">
        <v>0.1148</v>
      </c>
      <c r="F203" s="19"/>
      <c r="G203" s="16"/>
    </row>
    <row r="204" spans="1:9" ht="50.4" x14ac:dyDescent="0.3">
      <c r="A204" s="11" t="s">
        <v>352</v>
      </c>
      <c r="B204" s="11" t="s">
        <v>352</v>
      </c>
      <c r="C204" s="14" t="s">
        <v>213</v>
      </c>
      <c r="D204" s="10" t="s">
        <v>36</v>
      </c>
      <c r="E204" s="15">
        <v>11.48</v>
      </c>
      <c r="F204" s="19"/>
      <c r="G204" s="16"/>
    </row>
    <row r="205" spans="1:9" ht="63" x14ac:dyDescent="0.3">
      <c r="A205" s="11" t="s">
        <v>353</v>
      </c>
      <c r="B205" s="11" t="s">
        <v>353</v>
      </c>
      <c r="C205" s="14" t="s">
        <v>220</v>
      </c>
      <c r="D205" s="10" t="s">
        <v>33</v>
      </c>
      <c r="E205" s="15">
        <v>0.40888000000000002</v>
      </c>
      <c r="F205" s="19"/>
      <c r="G205" s="16"/>
    </row>
    <row r="206" spans="1:9" ht="37.799999999999997" x14ac:dyDescent="0.3">
      <c r="A206" s="11" t="s">
        <v>354</v>
      </c>
      <c r="B206" s="11" t="s">
        <v>354</v>
      </c>
      <c r="C206" s="14" t="s">
        <v>218</v>
      </c>
      <c r="D206" s="10" t="s">
        <v>33</v>
      </c>
      <c r="E206" s="15">
        <v>0.1026</v>
      </c>
      <c r="F206" s="19"/>
      <c r="G206" s="16"/>
    </row>
    <row r="207" spans="1:9" ht="25.2" x14ac:dyDescent="0.3">
      <c r="A207" s="11" t="s">
        <v>355</v>
      </c>
      <c r="B207" s="11" t="s">
        <v>355</v>
      </c>
      <c r="C207" s="14" t="s">
        <v>221</v>
      </c>
      <c r="D207" s="10" t="s">
        <v>202</v>
      </c>
      <c r="E207" s="15">
        <v>0.54420000000000002</v>
      </c>
      <c r="F207" s="19"/>
      <c r="G207" s="16"/>
    </row>
    <row r="208" spans="1:9" x14ac:dyDescent="0.3">
      <c r="A208" s="11" t="s">
        <v>356</v>
      </c>
      <c r="B208" s="11" t="s">
        <v>356</v>
      </c>
      <c r="C208" s="14" t="s">
        <v>222</v>
      </c>
      <c r="D208" s="10" t="s">
        <v>223</v>
      </c>
      <c r="E208" s="15">
        <v>190.47</v>
      </c>
      <c r="F208" s="19"/>
      <c r="G208" s="16"/>
    </row>
    <row r="209" spans="1:9" ht="63" x14ac:dyDescent="0.3">
      <c r="A209" s="11" t="s">
        <v>357</v>
      </c>
      <c r="B209" s="11" t="s">
        <v>357</v>
      </c>
      <c r="C209" s="14" t="s">
        <v>203</v>
      </c>
      <c r="D209" s="10" t="s">
        <v>202</v>
      </c>
      <c r="E209" s="15">
        <v>0.13539999999999999</v>
      </c>
      <c r="F209" s="19"/>
      <c r="G209" s="16"/>
    </row>
    <row r="210" spans="1:9" ht="63" x14ac:dyDescent="0.3">
      <c r="A210" s="11" t="s">
        <v>358</v>
      </c>
      <c r="B210" s="11" t="s">
        <v>358</v>
      </c>
      <c r="C210" s="14" t="s">
        <v>224</v>
      </c>
      <c r="D210" s="10" t="s">
        <v>33</v>
      </c>
      <c r="E210" s="15">
        <v>0.4088</v>
      </c>
      <c r="F210" s="19"/>
      <c r="G210" s="16"/>
    </row>
    <row r="211" spans="1:9" ht="25.2" x14ac:dyDescent="0.3">
      <c r="A211" s="11" t="s">
        <v>359</v>
      </c>
      <c r="B211" s="11" t="s">
        <v>359</v>
      </c>
      <c r="C211" s="14" t="s">
        <v>204</v>
      </c>
      <c r="D211" s="10" t="s">
        <v>205</v>
      </c>
      <c r="E211" s="15">
        <v>0.1704</v>
      </c>
      <c r="F211" s="19"/>
      <c r="G211" s="16"/>
    </row>
    <row r="212" spans="1:9" ht="37.799999999999997" x14ac:dyDescent="0.3">
      <c r="A212" s="11" t="s">
        <v>360</v>
      </c>
      <c r="B212" s="11" t="s">
        <v>360</v>
      </c>
      <c r="C212" s="14" t="s">
        <v>206</v>
      </c>
      <c r="D212" s="10" t="s">
        <v>207</v>
      </c>
      <c r="E212" s="15">
        <v>0.1704</v>
      </c>
      <c r="F212" s="19"/>
      <c r="G212" s="16"/>
    </row>
    <row r="213" spans="1:9" ht="37.799999999999997" x14ac:dyDescent="0.3">
      <c r="A213" s="11" t="s">
        <v>361</v>
      </c>
      <c r="B213" s="11" t="s">
        <v>361</v>
      </c>
      <c r="C213" s="14" t="s">
        <v>225</v>
      </c>
      <c r="D213" s="10" t="s">
        <v>33</v>
      </c>
      <c r="E213" s="15">
        <v>0.13539999999999999</v>
      </c>
      <c r="F213" s="19"/>
      <c r="G213" s="16"/>
    </row>
    <row r="214" spans="1:9" ht="75.599999999999994" x14ac:dyDescent="0.3">
      <c r="A214" s="11" t="s">
        <v>362</v>
      </c>
      <c r="B214" s="11" t="s">
        <v>362</v>
      </c>
      <c r="C214" s="14" t="s">
        <v>226</v>
      </c>
      <c r="D214" s="10" t="s">
        <v>36</v>
      </c>
      <c r="E214" s="15">
        <v>13.878500000000001</v>
      </c>
      <c r="F214" s="19"/>
      <c r="G214" s="16"/>
    </row>
    <row r="215" spans="1:9" ht="75.599999999999994" x14ac:dyDescent="0.3">
      <c r="A215" s="11" t="s">
        <v>363</v>
      </c>
      <c r="B215" s="11" t="s">
        <v>363</v>
      </c>
      <c r="C215" s="14" t="s">
        <v>208</v>
      </c>
      <c r="D215" s="10" t="s">
        <v>33</v>
      </c>
      <c r="E215" s="15">
        <v>3.5000000000000003E-2</v>
      </c>
      <c r="F215" s="19"/>
      <c r="G215" s="16"/>
    </row>
    <row r="216" spans="1:9" ht="63" x14ac:dyDescent="0.3">
      <c r="A216" s="11" t="s">
        <v>364</v>
      </c>
      <c r="B216" s="11" t="s">
        <v>364</v>
      </c>
      <c r="C216" s="14" t="s">
        <v>227</v>
      </c>
      <c r="D216" s="10" t="s">
        <v>36</v>
      </c>
      <c r="E216" s="15">
        <v>3.57</v>
      </c>
      <c r="F216" s="19"/>
      <c r="G216" s="16"/>
    </row>
    <row r="217" spans="1:9" ht="16.2" x14ac:dyDescent="0.3">
      <c r="A217" s="20" t="s">
        <v>365</v>
      </c>
      <c r="B217" s="19"/>
      <c r="C217" s="19"/>
      <c r="D217" s="19"/>
      <c r="E217" s="19"/>
      <c r="F217" s="19"/>
      <c r="G217" s="19"/>
      <c r="H217" s="12" t="s">
        <v>365</v>
      </c>
    </row>
    <row r="218" spans="1:9" x14ac:dyDescent="0.3">
      <c r="A218" s="11" t="s">
        <v>366</v>
      </c>
      <c r="B218" s="11" t="s">
        <v>366</v>
      </c>
      <c r="C218" s="14" t="s">
        <v>199</v>
      </c>
      <c r="D218" s="10" t="s">
        <v>177</v>
      </c>
      <c r="E218" s="15">
        <v>4.5472000000000001</v>
      </c>
      <c r="F218" s="18" t="s">
        <v>192</v>
      </c>
      <c r="G218" s="16"/>
      <c r="I218" s="13" t="s">
        <v>192</v>
      </c>
    </row>
    <row r="219" spans="1:9" ht="50.4" x14ac:dyDescent="0.3">
      <c r="A219" s="11" t="s">
        <v>367</v>
      </c>
      <c r="B219" s="11" t="s">
        <v>367</v>
      </c>
      <c r="C219" s="14" t="s">
        <v>190</v>
      </c>
      <c r="D219" s="10" t="s">
        <v>191</v>
      </c>
      <c r="E219" s="15">
        <v>1.6799999999999999E-2</v>
      </c>
      <c r="F219" s="19"/>
      <c r="G219" s="16"/>
    </row>
    <row r="220" spans="1:9" ht="75.599999999999994" x14ac:dyDescent="0.3">
      <c r="A220" s="11" t="s">
        <v>368</v>
      </c>
      <c r="B220" s="11" t="s">
        <v>368</v>
      </c>
      <c r="C220" s="14" t="s">
        <v>216</v>
      </c>
      <c r="D220" s="10" t="s">
        <v>36</v>
      </c>
      <c r="E220" s="15">
        <v>1.6</v>
      </c>
      <c r="F220" s="19"/>
      <c r="G220" s="16"/>
    </row>
    <row r="221" spans="1:9" x14ac:dyDescent="0.3">
      <c r="A221" s="11" t="s">
        <v>369</v>
      </c>
      <c r="B221" s="11" t="s">
        <v>369</v>
      </c>
      <c r="C221" s="14" t="s">
        <v>370</v>
      </c>
      <c r="D221" s="10" t="s">
        <v>33</v>
      </c>
      <c r="E221" s="15">
        <v>1.89E-2</v>
      </c>
      <c r="F221" s="19"/>
      <c r="G221" s="16"/>
    </row>
    <row r="222" spans="1:9" ht="63" x14ac:dyDescent="0.3">
      <c r="A222" s="11" t="s">
        <v>371</v>
      </c>
      <c r="B222" s="11" t="s">
        <v>371</v>
      </c>
      <c r="C222" s="14" t="s">
        <v>217</v>
      </c>
      <c r="D222" s="10" t="s">
        <v>33</v>
      </c>
      <c r="E222" s="15">
        <v>0.10416</v>
      </c>
      <c r="F222" s="19"/>
      <c r="G222" s="16"/>
    </row>
    <row r="223" spans="1:9" ht="37.799999999999997" x14ac:dyDescent="0.3">
      <c r="A223" s="11" t="s">
        <v>372</v>
      </c>
      <c r="B223" s="11" t="s">
        <v>372</v>
      </c>
      <c r="C223" s="14" t="s">
        <v>308</v>
      </c>
      <c r="D223" s="10" t="s">
        <v>36</v>
      </c>
      <c r="E223" s="15">
        <v>21.8736</v>
      </c>
      <c r="F223" s="19"/>
      <c r="G223" s="16"/>
    </row>
    <row r="224" spans="1:9" ht="63" x14ac:dyDescent="0.3">
      <c r="A224" s="11" t="s">
        <v>373</v>
      </c>
      <c r="B224" s="11" t="s">
        <v>373</v>
      </c>
      <c r="C224" s="14" t="s">
        <v>220</v>
      </c>
      <c r="D224" s="10" t="s">
        <v>33</v>
      </c>
      <c r="E224" s="15">
        <v>0.75136000000000003</v>
      </c>
      <c r="F224" s="19"/>
      <c r="G224" s="16"/>
    </row>
    <row r="225" spans="1:9" ht="37.799999999999997" x14ac:dyDescent="0.3">
      <c r="A225" s="11" t="s">
        <v>374</v>
      </c>
      <c r="B225" s="11" t="s">
        <v>374</v>
      </c>
      <c r="C225" s="14" t="s">
        <v>375</v>
      </c>
      <c r="D225" s="10" t="s">
        <v>36</v>
      </c>
      <c r="E225" s="15">
        <v>83.427599999999998</v>
      </c>
      <c r="F225" s="19"/>
      <c r="G225" s="16"/>
    </row>
    <row r="226" spans="1:9" ht="25.2" x14ac:dyDescent="0.3">
      <c r="A226" s="11" t="s">
        <v>376</v>
      </c>
      <c r="B226" s="11" t="s">
        <v>376</v>
      </c>
      <c r="C226" s="14" t="s">
        <v>221</v>
      </c>
      <c r="D226" s="10" t="s">
        <v>202</v>
      </c>
      <c r="E226" s="15">
        <v>0.75139999999999996</v>
      </c>
      <c r="F226" s="19"/>
      <c r="G226" s="16"/>
    </row>
    <row r="227" spans="1:9" x14ac:dyDescent="0.3">
      <c r="A227" s="11" t="s">
        <v>377</v>
      </c>
      <c r="B227" s="11" t="s">
        <v>377</v>
      </c>
      <c r="C227" s="14" t="s">
        <v>222</v>
      </c>
      <c r="D227" s="10" t="s">
        <v>223</v>
      </c>
      <c r="E227" s="15">
        <v>262.99</v>
      </c>
      <c r="F227" s="19"/>
      <c r="G227" s="16"/>
    </row>
    <row r="228" spans="1:9" ht="63" x14ac:dyDescent="0.3">
      <c r="A228" s="11" t="s">
        <v>378</v>
      </c>
      <c r="B228" s="11" t="s">
        <v>378</v>
      </c>
      <c r="C228" s="14" t="s">
        <v>203</v>
      </c>
      <c r="D228" s="10" t="s">
        <v>202</v>
      </c>
      <c r="E228" s="15">
        <v>0.24779999999999999</v>
      </c>
      <c r="F228" s="19"/>
      <c r="G228" s="16"/>
    </row>
    <row r="229" spans="1:9" ht="63" x14ac:dyDescent="0.3">
      <c r="A229" s="11" t="s">
        <v>379</v>
      </c>
      <c r="B229" s="11" t="s">
        <v>379</v>
      </c>
      <c r="C229" s="14" t="s">
        <v>224</v>
      </c>
      <c r="D229" s="10" t="s">
        <v>33</v>
      </c>
      <c r="E229" s="15">
        <v>0.75139999999999996</v>
      </c>
      <c r="F229" s="19"/>
      <c r="G229" s="16"/>
    </row>
    <row r="230" spans="1:9" ht="25.2" x14ac:dyDescent="0.3">
      <c r="A230" s="11" t="s">
        <v>380</v>
      </c>
      <c r="B230" s="11" t="s">
        <v>380</v>
      </c>
      <c r="C230" s="14" t="s">
        <v>204</v>
      </c>
      <c r="D230" s="10" t="s">
        <v>205</v>
      </c>
      <c r="E230" s="15">
        <v>0.24779999999999999</v>
      </c>
      <c r="F230" s="19"/>
      <c r="G230" s="16"/>
    </row>
    <row r="231" spans="1:9" ht="37.799999999999997" x14ac:dyDescent="0.3">
      <c r="A231" s="11" t="s">
        <v>381</v>
      </c>
      <c r="B231" s="11" t="s">
        <v>381</v>
      </c>
      <c r="C231" s="14" t="s">
        <v>206</v>
      </c>
      <c r="D231" s="10" t="s">
        <v>207</v>
      </c>
      <c r="E231" s="15">
        <v>0.24779999999999999</v>
      </c>
      <c r="F231" s="19"/>
      <c r="G231" s="16"/>
    </row>
    <row r="232" spans="1:9" ht="37.799999999999997" x14ac:dyDescent="0.3">
      <c r="A232" s="11" t="s">
        <v>382</v>
      </c>
      <c r="B232" s="11" t="s">
        <v>382</v>
      </c>
      <c r="C232" s="14" t="s">
        <v>225</v>
      </c>
      <c r="D232" s="10" t="s">
        <v>33</v>
      </c>
      <c r="E232" s="15">
        <v>0.24779999999999999</v>
      </c>
      <c r="F232" s="19"/>
      <c r="G232" s="16"/>
    </row>
    <row r="233" spans="1:9" ht="25.2" x14ac:dyDescent="0.3">
      <c r="A233" s="11" t="s">
        <v>383</v>
      </c>
      <c r="B233" s="11" t="s">
        <v>383</v>
      </c>
      <c r="C233" s="14" t="s">
        <v>384</v>
      </c>
      <c r="D233" s="10" t="s">
        <v>385</v>
      </c>
      <c r="E233" s="15">
        <v>2.6019000000000001</v>
      </c>
      <c r="F233" s="19"/>
      <c r="G233" s="16"/>
    </row>
    <row r="234" spans="1:9" ht="25.2" x14ac:dyDescent="0.3">
      <c r="A234" s="11" t="s">
        <v>386</v>
      </c>
      <c r="B234" s="11" t="s">
        <v>386</v>
      </c>
      <c r="C234" s="14" t="s">
        <v>387</v>
      </c>
      <c r="D234" s="10" t="s">
        <v>36</v>
      </c>
      <c r="E234" s="15">
        <v>25.3995</v>
      </c>
      <c r="F234" s="19"/>
      <c r="G234" s="16"/>
    </row>
    <row r="235" spans="1:9" ht="16.2" x14ac:dyDescent="0.3">
      <c r="A235" s="20" t="s">
        <v>388</v>
      </c>
      <c r="B235" s="19"/>
      <c r="C235" s="19"/>
      <c r="D235" s="19"/>
      <c r="E235" s="19"/>
      <c r="F235" s="19"/>
      <c r="G235" s="19"/>
      <c r="H235" s="12" t="s">
        <v>388</v>
      </c>
    </row>
    <row r="236" spans="1:9" ht="25.2" x14ac:dyDescent="0.3">
      <c r="A236" s="11" t="s">
        <v>389</v>
      </c>
      <c r="B236" s="11" t="s">
        <v>389</v>
      </c>
      <c r="C236" s="14" t="s">
        <v>204</v>
      </c>
      <c r="D236" s="10" t="s">
        <v>205</v>
      </c>
      <c r="E236" s="15">
        <v>0.53066000000000002</v>
      </c>
      <c r="F236" s="18" t="s">
        <v>192</v>
      </c>
      <c r="G236" s="16"/>
      <c r="I236" s="13" t="s">
        <v>192</v>
      </c>
    </row>
    <row r="237" spans="1:9" ht="37.799999999999997" x14ac:dyDescent="0.3">
      <c r="A237" s="11" t="s">
        <v>390</v>
      </c>
      <c r="B237" s="11" t="s">
        <v>390</v>
      </c>
      <c r="C237" s="14" t="s">
        <v>391</v>
      </c>
      <c r="D237" s="10" t="s">
        <v>33</v>
      </c>
      <c r="E237" s="15">
        <v>0.48620000000000002</v>
      </c>
      <c r="F237" s="19"/>
      <c r="G237" s="16"/>
    </row>
    <row r="238" spans="1:9" ht="37.799999999999997" x14ac:dyDescent="0.3">
      <c r="A238" s="11" t="s">
        <v>392</v>
      </c>
      <c r="B238" s="11" t="s">
        <v>392</v>
      </c>
      <c r="C238" s="14" t="s">
        <v>211</v>
      </c>
      <c r="D238" s="10" t="s">
        <v>212</v>
      </c>
      <c r="E238" s="15">
        <v>0.12</v>
      </c>
      <c r="F238" s="19"/>
      <c r="G238" s="16"/>
    </row>
    <row r="239" spans="1:9" ht="50.4" x14ac:dyDescent="0.3">
      <c r="A239" s="11" t="s">
        <v>393</v>
      </c>
      <c r="B239" s="11" t="s">
        <v>393</v>
      </c>
      <c r="C239" s="14" t="s">
        <v>190</v>
      </c>
      <c r="D239" s="10" t="s">
        <v>191</v>
      </c>
      <c r="E239" s="15">
        <v>0.22889999999999999</v>
      </c>
      <c r="F239" s="19"/>
      <c r="G239" s="16"/>
    </row>
    <row r="240" spans="1:9" x14ac:dyDescent="0.3">
      <c r="A240" s="11" t="s">
        <v>394</v>
      </c>
      <c r="B240" s="11" t="s">
        <v>394</v>
      </c>
      <c r="C240" s="14" t="s">
        <v>395</v>
      </c>
      <c r="D240" s="10" t="s">
        <v>38</v>
      </c>
      <c r="E240" s="17">
        <v>11</v>
      </c>
      <c r="F240" s="19"/>
      <c r="G240" s="16"/>
    </row>
    <row r="241" spans="1:9" ht="25.2" x14ac:dyDescent="0.3">
      <c r="A241" s="11" t="s">
        <v>396</v>
      </c>
      <c r="B241" s="11" t="s">
        <v>396</v>
      </c>
      <c r="C241" s="14" t="s">
        <v>397</v>
      </c>
      <c r="D241" s="10" t="s">
        <v>38</v>
      </c>
      <c r="E241" s="17">
        <v>1</v>
      </c>
      <c r="F241" s="19"/>
      <c r="G241" s="16"/>
    </row>
    <row r="242" spans="1:9" ht="37.799999999999997" x14ac:dyDescent="0.3">
      <c r="A242" s="11" t="s">
        <v>398</v>
      </c>
      <c r="B242" s="11" t="s">
        <v>398</v>
      </c>
      <c r="C242" s="14" t="s">
        <v>200</v>
      </c>
      <c r="D242" s="10" t="s">
        <v>399</v>
      </c>
      <c r="E242" s="15">
        <v>0.50349999999999995</v>
      </c>
      <c r="F242" s="19"/>
      <c r="G242" s="16"/>
    </row>
    <row r="243" spans="1:9" ht="37.799999999999997" x14ac:dyDescent="0.3">
      <c r="A243" s="11" t="s">
        <v>400</v>
      </c>
      <c r="B243" s="11" t="s">
        <v>400</v>
      </c>
      <c r="C243" s="14" t="s">
        <v>375</v>
      </c>
      <c r="D243" s="10" t="s">
        <v>36</v>
      </c>
      <c r="E243" s="15">
        <v>55.888500000000001</v>
      </c>
      <c r="F243" s="19"/>
      <c r="G243" s="16"/>
    </row>
    <row r="244" spans="1:9" ht="63" x14ac:dyDescent="0.3">
      <c r="A244" s="11" t="s">
        <v>401</v>
      </c>
      <c r="B244" s="11" t="s">
        <v>401</v>
      </c>
      <c r="C244" s="14" t="s">
        <v>220</v>
      </c>
      <c r="D244" s="10" t="s">
        <v>33</v>
      </c>
      <c r="E244" s="15">
        <v>1.6610560000000001</v>
      </c>
      <c r="F244" s="19"/>
      <c r="G244" s="16"/>
    </row>
    <row r="245" spans="1:9" ht="37.799999999999997" x14ac:dyDescent="0.3">
      <c r="A245" s="11" t="s">
        <v>402</v>
      </c>
      <c r="B245" s="11" t="s">
        <v>402</v>
      </c>
      <c r="C245" s="14" t="s">
        <v>291</v>
      </c>
      <c r="D245" s="10" t="s">
        <v>36</v>
      </c>
      <c r="E245" s="15">
        <v>186.03827200000001</v>
      </c>
      <c r="F245" s="19"/>
      <c r="G245" s="16"/>
    </row>
    <row r="246" spans="1:9" ht="37.799999999999997" x14ac:dyDescent="0.3">
      <c r="A246" s="11" t="s">
        <v>403</v>
      </c>
      <c r="B246" s="11" t="s">
        <v>403</v>
      </c>
      <c r="C246" s="14" t="s">
        <v>404</v>
      </c>
      <c r="D246" s="10" t="s">
        <v>202</v>
      </c>
      <c r="E246" s="15">
        <v>1.66</v>
      </c>
      <c r="F246" s="19"/>
      <c r="G246" s="16"/>
    </row>
    <row r="247" spans="1:9" ht="37.799999999999997" x14ac:dyDescent="0.3">
      <c r="A247" s="11" t="s">
        <v>405</v>
      </c>
      <c r="B247" s="11" t="s">
        <v>405</v>
      </c>
      <c r="C247" s="14" t="s">
        <v>406</v>
      </c>
      <c r="D247" s="10" t="s">
        <v>33</v>
      </c>
      <c r="E247" s="15">
        <v>0.53</v>
      </c>
      <c r="F247" s="19"/>
      <c r="G247" s="16"/>
    </row>
    <row r="248" spans="1:9" x14ac:dyDescent="0.3">
      <c r="A248" s="11" t="s">
        <v>407</v>
      </c>
      <c r="B248" s="11" t="s">
        <v>407</v>
      </c>
      <c r="C248" s="14" t="s">
        <v>408</v>
      </c>
      <c r="D248" s="10" t="s">
        <v>36</v>
      </c>
      <c r="E248" s="15">
        <v>54.59</v>
      </c>
      <c r="F248" s="19"/>
      <c r="G248" s="16"/>
    </row>
    <row r="249" spans="1:9" ht="37.799999999999997" x14ac:dyDescent="0.3">
      <c r="A249" s="11" t="s">
        <v>409</v>
      </c>
      <c r="B249" s="11" t="s">
        <v>409</v>
      </c>
      <c r="C249" s="14" t="s">
        <v>225</v>
      </c>
      <c r="D249" s="10" t="s">
        <v>33</v>
      </c>
      <c r="E249" s="15">
        <v>0.53</v>
      </c>
      <c r="F249" s="19"/>
      <c r="G249" s="16"/>
    </row>
    <row r="250" spans="1:9" ht="25.2" x14ac:dyDescent="0.3">
      <c r="A250" s="11" t="s">
        <v>410</v>
      </c>
      <c r="B250" s="11" t="s">
        <v>410</v>
      </c>
      <c r="C250" s="14" t="s">
        <v>384</v>
      </c>
      <c r="D250" s="10" t="s">
        <v>385</v>
      </c>
      <c r="E250" s="15">
        <v>5.5650000000000004</v>
      </c>
      <c r="F250" s="19"/>
      <c r="G250" s="16"/>
    </row>
    <row r="251" spans="1:9" ht="25.2" x14ac:dyDescent="0.3">
      <c r="A251" s="11" t="s">
        <v>411</v>
      </c>
      <c r="B251" s="11" t="s">
        <v>411</v>
      </c>
      <c r="C251" s="14" t="s">
        <v>387</v>
      </c>
      <c r="D251" s="10" t="s">
        <v>36</v>
      </c>
      <c r="E251" s="15">
        <v>54.325000000000003</v>
      </c>
      <c r="F251" s="19"/>
      <c r="G251" s="16"/>
    </row>
    <row r="252" spans="1:9" ht="16.2" x14ac:dyDescent="0.3">
      <c r="A252" s="20" t="s">
        <v>412</v>
      </c>
      <c r="B252" s="19"/>
      <c r="C252" s="19"/>
      <c r="D252" s="19"/>
      <c r="E252" s="19"/>
      <c r="F252" s="19"/>
      <c r="G252" s="19"/>
      <c r="H252" s="12" t="s">
        <v>412</v>
      </c>
    </row>
    <row r="253" spans="1:9" ht="88.2" x14ac:dyDescent="0.3">
      <c r="A253" s="11" t="s">
        <v>413</v>
      </c>
      <c r="B253" s="11" t="s">
        <v>413</v>
      </c>
      <c r="C253" s="14" t="s">
        <v>414</v>
      </c>
      <c r="D253" s="10" t="s">
        <v>33</v>
      </c>
      <c r="E253" s="15">
        <v>7.1999999999999995E-2</v>
      </c>
      <c r="F253" s="18" t="s">
        <v>192</v>
      </c>
      <c r="G253" s="16"/>
      <c r="I253" s="13" t="s">
        <v>192</v>
      </c>
    </row>
    <row r="254" spans="1:9" ht="37.799999999999997" x14ac:dyDescent="0.3">
      <c r="A254" s="11" t="s">
        <v>415</v>
      </c>
      <c r="B254" s="11" t="s">
        <v>415</v>
      </c>
      <c r="C254" s="14" t="s">
        <v>416</v>
      </c>
      <c r="D254" s="10" t="s">
        <v>36</v>
      </c>
      <c r="E254" s="15">
        <v>7.2</v>
      </c>
      <c r="F254" s="19"/>
      <c r="G254" s="16"/>
    </row>
    <row r="255" spans="1:9" ht="37.799999999999997" x14ac:dyDescent="0.3">
      <c r="A255" s="11" t="s">
        <v>417</v>
      </c>
      <c r="B255" s="11" t="s">
        <v>417</v>
      </c>
      <c r="C255" s="14" t="s">
        <v>418</v>
      </c>
      <c r="D255" s="10" t="s">
        <v>57</v>
      </c>
      <c r="E255" s="15">
        <v>4.8000000000000001E-2</v>
      </c>
      <c r="F255" s="19"/>
      <c r="G255" s="16"/>
    </row>
    <row r="256" spans="1:9" ht="37.799999999999997" x14ac:dyDescent="0.3">
      <c r="A256" s="11" t="s">
        <v>419</v>
      </c>
      <c r="B256" s="11" t="s">
        <v>419</v>
      </c>
      <c r="C256" s="14" t="s">
        <v>420</v>
      </c>
      <c r="D256" s="10" t="s">
        <v>144</v>
      </c>
      <c r="E256" s="15">
        <v>0.03</v>
      </c>
      <c r="F256" s="19"/>
      <c r="G256" s="16"/>
    </row>
    <row r="257" spans="1:7" ht="25.2" x14ac:dyDescent="0.3">
      <c r="A257" s="11" t="s">
        <v>421</v>
      </c>
      <c r="B257" s="11" t="s">
        <v>421</v>
      </c>
      <c r="C257" s="14" t="s">
        <v>422</v>
      </c>
      <c r="D257" s="10" t="s">
        <v>33</v>
      </c>
      <c r="E257" s="15">
        <v>7.1999999999999995E-2</v>
      </c>
      <c r="F257" s="19"/>
      <c r="G257" s="16"/>
    </row>
    <row r="258" spans="1:7" x14ac:dyDescent="0.3">
      <c r="A258" s="11" t="s">
        <v>423</v>
      </c>
      <c r="B258" s="11" t="s">
        <v>423</v>
      </c>
      <c r="C258" s="14" t="s">
        <v>424</v>
      </c>
      <c r="D258" s="10" t="s">
        <v>425</v>
      </c>
      <c r="E258" s="15">
        <v>237.3</v>
      </c>
      <c r="F258" s="19"/>
      <c r="G258" s="16"/>
    </row>
  </sheetData>
  <mergeCells count="31">
    <mergeCell ref="A74:G74"/>
    <mergeCell ref="A1:G1"/>
    <mergeCell ref="A2:G2"/>
    <mergeCell ref="A3:G3"/>
    <mergeCell ref="A6:G6"/>
    <mergeCell ref="F7:F19"/>
    <mergeCell ref="A20:G20"/>
    <mergeCell ref="F21:F32"/>
    <mergeCell ref="A33:G33"/>
    <mergeCell ref="F34:F52"/>
    <mergeCell ref="A53:G53"/>
    <mergeCell ref="F54:F73"/>
    <mergeCell ref="A196:G196"/>
    <mergeCell ref="F75:F93"/>
    <mergeCell ref="A94:G94"/>
    <mergeCell ref="F95:F113"/>
    <mergeCell ref="A114:G114"/>
    <mergeCell ref="F115:F133"/>
    <mergeCell ref="A134:G134"/>
    <mergeCell ref="F135:F154"/>
    <mergeCell ref="A155:G155"/>
    <mergeCell ref="F156:F175"/>
    <mergeCell ref="A176:G176"/>
    <mergeCell ref="F177:F195"/>
    <mergeCell ref="F253:F258"/>
    <mergeCell ref="F197:F216"/>
    <mergeCell ref="A217:G217"/>
    <mergeCell ref="F218:F234"/>
    <mergeCell ref="A235:G235"/>
    <mergeCell ref="F236:F251"/>
    <mergeCell ref="A252:G25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4"/>
  <sheetViews>
    <sheetView workbookViewId="0">
      <selection activeCell="D10" sqref="D10"/>
    </sheetView>
  </sheetViews>
  <sheetFormatPr defaultColWidth="9.109375" defaultRowHeight="14.4" x14ac:dyDescent="0.3"/>
  <cols>
    <col min="1" max="1" width="5.44140625" style="8" customWidth="1"/>
    <col min="2" max="2" width="10.21875" style="8" customWidth="1"/>
    <col min="3" max="3" width="28.88671875" style="8" customWidth="1"/>
    <col min="4" max="4" width="37.44140625" style="8" customWidth="1"/>
    <col min="5" max="5" width="10.21875" style="8" customWidth="1"/>
    <col min="6" max="6" width="14.88671875" style="8" customWidth="1"/>
    <col min="7" max="7" width="29.109375" style="8" customWidth="1"/>
    <col min="8" max="8" width="132" style="8" hidden="1" customWidth="1"/>
    <col min="9" max="9" width="14.88671875" style="8" hidden="1" customWidth="1"/>
    <col min="10" max="256" width="9.109375" style="8"/>
    <col min="257" max="257" width="5.44140625" style="8" customWidth="1"/>
    <col min="258" max="258" width="10.21875" style="8" customWidth="1"/>
    <col min="259" max="259" width="28.88671875" style="8" customWidth="1"/>
    <col min="260" max="260" width="37.44140625" style="8" customWidth="1"/>
    <col min="261" max="261" width="10.21875" style="8" customWidth="1"/>
    <col min="262" max="262" width="14.88671875" style="8" customWidth="1"/>
    <col min="263" max="263" width="29.109375" style="8" customWidth="1"/>
    <col min="264" max="265" width="0" style="8" hidden="1" customWidth="1"/>
    <col min="266" max="512" width="9.109375" style="8"/>
    <col min="513" max="513" width="5.44140625" style="8" customWidth="1"/>
    <col min="514" max="514" width="10.21875" style="8" customWidth="1"/>
    <col min="515" max="515" width="28.88671875" style="8" customWidth="1"/>
    <col min="516" max="516" width="37.44140625" style="8" customWidth="1"/>
    <col min="517" max="517" width="10.21875" style="8" customWidth="1"/>
    <col min="518" max="518" width="14.88671875" style="8" customWidth="1"/>
    <col min="519" max="519" width="29.109375" style="8" customWidth="1"/>
    <col min="520" max="521" width="0" style="8" hidden="1" customWidth="1"/>
    <col min="522" max="768" width="9.109375" style="8"/>
    <col min="769" max="769" width="5.44140625" style="8" customWidth="1"/>
    <col min="770" max="770" width="10.21875" style="8" customWidth="1"/>
    <col min="771" max="771" width="28.88671875" style="8" customWidth="1"/>
    <col min="772" max="772" width="37.44140625" style="8" customWidth="1"/>
    <col min="773" max="773" width="10.21875" style="8" customWidth="1"/>
    <col min="774" max="774" width="14.88671875" style="8" customWidth="1"/>
    <col min="775" max="775" width="29.109375" style="8" customWidth="1"/>
    <col min="776" max="777" width="0" style="8" hidden="1" customWidth="1"/>
    <col min="778" max="1024" width="9.109375" style="8"/>
    <col min="1025" max="1025" width="5.44140625" style="8" customWidth="1"/>
    <col min="1026" max="1026" width="10.21875" style="8" customWidth="1"/>
    <col min="1027" max="1027" width="28.88671875" style="8" customWidth="1"/>
    <col min="1028" max="1028" width="37.44140625" style="8" customWidth="1"/>
    <col min="1029" max="1029" width="10.21875" style="8" customWidth="1"/>
    <col min="1030" max="1030" width="14.88671875" style="8" customWidth="1"/>
    <col min="1031" max="1031" width="29.109375" style="8" customWidth="1"/>
    <col min="1032" max="1033" width="0" style="8" hidden="1" customWidth="1"/>
    <col min="1034" max="1280" width="9.109375" style="8"/>
    <col min="1281" max="1281" width="5.44140625" style="8" customWidth="1"/>
    <col min="1282" max="1282" width="10.21875" style="8" customWidth="1"/>
    <col min="1283" max="1283" width="28.88671875" style="8" customWidth="1"/>
    <col min="1284" max="1284" width="37.44140625" style="8" customWidth="1"/>
    <col min="1285" max="1285" width="10.21875" style="8" customWidth="1"/>
    <col min="1286" max="1286" width="14.88671875" style="8" customWidth="1"/>
    <col min="1287" max="1287" width="29.109375" style="8" customWidth="1"/>
    <col min="1288" max="1289" width="0" style="8" hidden="1" customWidth="1"/>
    <col min="1290" max="1536" width="9.109375" style="8"/>
    <col min="1537" max="1537" width="5.44140625" style="8" customWidth="1"/>
    <col min="1538" max="1538" width="10.21875" style="8" customWidth="1"/>
    <col min="1539" max="1539" width="28.88671875" style="8" customWidth="1"/>
    <col min="1540" max="1540" width="37.44140625" style="8" customWidth="1"/>
    <col min="1541" max="1541" width="10.21875" style="8" customWidth="1"/>
    <col min="1542" max="1542" width="14.88671875" style="8" customWidth="1"/>
    <col min="1543" max="1543" width="29.109375" style="8" customWidth="1"/>
    <col min="1544" max="1545" width="0" style="8" hidden="1" customWidth="1"/>
    <col min="1546" max="1792" width="9.109375" style="8"/>
    <col min="1793" max="1793" width="5.44140625" style="8" customWidth="1"/>
    <col min="1794" max="1794" width="10.21875" style="8" customWidth="1"/>
    <col min="1795" max="1795" width="28.88671875" style="8" customWidth="1"/>
    <col min="1796" max="1796" width="37.44140625" style="8" customWidth="1"/>
    <col min="1797" max="1797" width="10.21875" style="8" customWidth="1"/>
    <col min="1798" max="1798" width="14.88671875" style="8" customWidth="1"/>
    <col min="1799" max="1799" width="29.109375" style="8" customWidth="1"/>
    <col min="1800" max="1801" width="0" style="8" hidden="1" customWidth="1"/>
    <col min="1802" max="2048" width="9.109375" style="8"/>
    <col min="2049" max="2049" width="5.44140625" style="8" customWidth="1"/>
    <col min="2050" max="2050" width="10.21875" style="8" customWidth="1"/>
    <col min="2051" max="2051" width="28.88671875" style="8" customWidth="1"/>
    <col min="2052" max="2052" width="37.44140625" style="8" customWidth="1"/>
    <col min="2053" max="2053" width="10.21875" style="8" customWidth="1"/>
    <col min="2054" max="2054" width="14.88671875" style="8" customWidth="1"/>
    <col min="2055" max="2055" width="29.109375" style="8" customWidth="1"/>
    <col min="2056" max="2057" width="0" style="8" hidden="1" customWidth="1"/>
    <col min="2058" max="2304" width="9.109375" style="8"/>
    <col min="2305" max="2305" width="5.44140625" style="8" customWidth="1"/>
    <col min="2306" max="2306" width="10.21875" style="8" customWidth="1"/>
    <col min="2307" max="2307" width="28.88671875" style="8" customWidth="1"/>
    <col min="2308" max="2308" width="37.44140625" style="8" customWidth="1"/>
    <col min="2309" max="2309" width="10.21875" style="8" customWidth="1"/>
    <col min="2310" max="2310" width="14.88671875" style="8" customWidth="1"/>
    <col min="2311" max="2311" width="29.109375" style="8" customWidth="1"/>
    <col min="2312" max="2313" width="0" style="8" hidden="1" customWidth="1"/>
    <col min="2314" max="2560" width="9.109375" style="8"/>
    <col min="2561" max="2561" width="5.44140625" style="8" customWidth="1"/>
    <col min="2562" max="2562" width="10.21875" style="8" customWidth="1"/>
    <col min="2563" max="2563" width="28.88671875" style="8" customWidth="1"/>
    <col min="2564" max="2564" width="37.44140625" style="8" customWidth="1"/>
    <col min="2565" max="2565" width="10.21875" style="8" customWidth="1"/>
    <col min="2566" max="2566" width="14.88671875" style="8" customWidth="1"/>
    <col min="2567" max="2567" width="29.109375" style="8" customWidth="1"/>
    <col min="2568" max="2569" width="0" style="8" hidden="1" customWidth="1"/>
    <col min="2570" max="2816" width="9.109375" style="8"/>
    <col min="2817" max="2817" width="5.44140625" style="8" customWidth="1"/>
    <col min="2818" max="2818" width="10.21875" style="8" customWidth="1"/>
    <col min="2819" max="2819" width="28.88671875" style="8" customWidth="1"/>
    <col min="2820" max="2820" width="37.44140625" style="8" customWidth="1"/>
    <col min="2821" max="2821" width="10.21875" style="8" customWidth="1"/>
    <col min="2822" max="2822" width="14.88671875" style="8" customWidth="1"/>
    <col min="2823" max="2823" width="29.109375" style="8" customWidth="1"/>
    <col min="2824" max="2825" width="0" style="8" hidden="1" customWidth="1"/>
    <col min="2826" max="3072" width="9.109375" style="8"/>
    <col min="3073" max="3073" width="5.44140625" style="8" customWidth="1"/>
    <col min="3074" max="3074" width="10.21875" style="8" customWidth="1"/>
    <col min="3075" max="3075" width="28.88671875" style="8" customWidth="1"/>
    <col min="3076" max="3076" width="37.44140625" style="8" customWidth="1"/>
    <col min="3077" max="3077" width="10.21875" style="8" customWidth="1"/>
    <col min="3078" max="3078" width="14.88671875" style="8" customWidth="1"/>
    <col min="3079" max="3079" width="29.109375" style="8" customWidth="1"/>
    <col min="3080" max="3081" width="0" style="8" hidden="1" customWidth="1"/>
    <col min="3082" max="3328" width="9.109375" style="8"/>
    <col min="3329" max="3329" width="5.44140625" style="8" customWidth="1"/>
    <col min="3330" max="3330" width="10.21875" style="8" customWidth="1"/>
    <col min="3331" max="3331" width="28.88671875" style="8" customWidth="1"/>
    <col min="3332" max="3332" width="37.44140625" style="8" customWidth="1"/>
    <col min="3333" max="3333" width="10.21875" style="8" customWidth="1"/>
    <col min="3334" max="3334" width="14.88671875" style="8" customWidth="1"/>
    <col min="3335" max="3335" width="29.109375" style="8" customWidth="1"/>
    <col min="3336" max="3337" width="0" style="8" hidden="1" customWidth="1"/>
    <col min="3338" max="3584" width="9.109375" style="8"/>
    <col min="3585" max="3585" width="5.44140625" style="8" customWidth="1"/>
    <col min="3586" max="3586" width="10.21875" style="8" customWidth="1"/>
    <col min="3587" max="3587" width="28.88671875" style="8" customWidth="1"/>
    <col min="3588" max="3588" width="37.44140625" style="8" customWidth="1"/>
    <col min="3589" max="3589" width="10.21875" style="8" customWidth="1"/>
    <col min="3590" max="3590" width="14.88671875" style="8" customWidth="1"/>
    <col min="3591" max="3591" width="29.109375" style="8" customWidth="1"/>
    <col min="3592" max="3593" width="0" style="8" hidden="1" customWidth="1"/>
    <col min="3594" max="3840" width="9.109375" style="8"/>
    <col min="3841" max="3841" width="5.44140625" style="8" customWidth="1"/>
    <col min="3842" max="3842" width="10.21875" style="8" customWidth="1"/>
    <col min="3843" max="3843" width="28.88671875" style="8" customWidth="1"/>
    <col min="3844" max="3844" width="37.44140625" style="8" customWidth="1"/>
    <col min="3845" max="3845" width="10.21875" style="8" customWidth="1"/>
    <col min="3846" max="3846" width="14.88671875" style="8" customWidth="1"/>
    <col min="3847" max="3847" width="29.109375" style="8" customWidth="1"/>
    <col min="3848" max="3849" width="0" style="8" hidden="1" customWidth="1"/>
    <col min="3850" max="4096" width="9.109375" style="8"/>
    <col min="4097" max="4097" width="5.44140625" style="8" customWidth="1"/>
    <col min="4098" max="4098" width="10.21875" style="8" customWidth="1"/>
    <col min="4099" max="4099" width="28.88671875" style="8" customWidth="1"/>
    <col min="4100" max="4100" width="37.44140625" style="8" customWidth="1"/>
    <col min="4101" max="4101" width="10.21875" style="8" customWidth="1"/>
    <col min="4102" max="4102" width="14.88671875" style="8" customWidth="1"/>
    <col min="4103" max="4103" width="29.109375" style="8" customWidth="1"/>
    <col min="4104" max="4105" width="0" style="8" hidden="1" customWidth="1"/>
    <col min="4106" max="4352" width="9.109375" style="8"/>
    <col min="4353" max="4353" width="5.44140625" style="8" customWidth="1"/>
    <col min="4354" max="4354" width="10.21875" style="8" customWidth="1"/>
    <col min="4355" max="4355" width="28.88671875" style="8" customWidth="1"/>
    <col min="4356" max="4356" width="37.44140625" style="8" customWidth="1"/>
    <col min="4357" max="4357" width="10.21875" style="8" customWidth="1"/>
    <col min="4358" max="4358" width="14.88671875" style="8" customWidth="1"/>
    <col min="4359" max="4359" width="29.109375" style="8" customWidth="1"/>
    <col min="4360" max="4361" width="0" style="8" hidden="1" customWidth="1"/>
    <col min="4362" max="4608" width="9.109375" style="8"/>
    <col min="4609" max="4609" width="5.44140625" style="8" customWidth="1"/>
    <col min="4610" max="4610" width="10.21875" style="8" customWidth="1"/>
    <col min="4611" max="4611" width="28.88671875" style="8" customWidth="1"/>
    <col min="4612" max="4612" width="37.44140625" style="8" customWidth="1"/>
    <col min="4613" max="4613" width="10.21875" style="8" customWidth="1"/>
    <col min="4614" max="4614" width="14.88671875" style="8" customWidth="1"/>
    <col min="4615" max="4615" width="29.109375" style="8" customWidth="1"/>
    <col min="4616" max="4617" width="0" style="8" hidden="1" customWidth="1"/>
    <col min="4618" max="4864" width="9.109375" style="8"/>
    <col min="4865" max="4865" width="5.44140625" style="8" customWidth="1"/>
    <col min="4866" max="4866" width="10.21875" style="8" customWidth="1"/>
    <col min="4867" max="4867" width="28.88671875" style="8" customWidth="1"/>
    <col min="4868" max="4868" width="37.44140625" style="8" customWidth="1"/>
    <col min="4869" max="4869" width="10.21875" style="8" customWidth="1"/>
    <col min="4870" max="4870" width="14.88671875" style="8" customWidth="1"/>
    <col min="4871" max="4871" width="29.109375" style="8" customWidth="1"/>
    <col min="4872" max="4873" width="0" style="8" hidden="1" customWidth="1"/>
    <col min="4874" max="5120" width="9.109375" style="8"/>
    <col min="5121" max="5121" width="5.44140625" style="8" customWidth="1"/>
    <col min="5122" max="5122" width="10.21875" style="8" customWidth="1"/>
    <col min="5123" max="5123" width="28.88671875" style="8" customWidth="1"/>
    <col min="5124" max="5124" width="37.44140625" style="8" customWidth="1"/>
    <col min="5125" max="5125" width="10.21875" style="8" customWidth="1"/>
    <col min="5126" max="5126" width="14.88671875" style="8" customWidth="1"/>
    <col min="5127" max="5127" width="29.109375" style="8" customWidth="1"/>
    <col min="5128" max="5129" width="0" style="8" hidden="1" customWidth="1"/>
    <col min="5130" max="5376" width="9.109375" style="8"/>
    <col min="5377" max="5377" width="5.44140625" style="8" customWidth="1"/>
    <col min="5378" max="5378" width="10.21875" style="8" customWidth="1"/>
    <col min="5379" max="5379" width="28.88671875" style="8" customWidth="1"/>
    <col min="5380" max="5380" width="37.44140625" style="8" customWidth="1"/>
    <col min="5381" max="5381" width="10.21875" style="8" customWidth="1"/>
    <col min="5382" max="5382" width="14.88671875" style="8" customWidth="1"/>
    <col min="5383" max="5383" width="29.109375" style="8" customWidth="1"/>
    <col min="5384" max="5385" width="0" style="8" hidden="1" customWidth="1"/>
    <col min="5386" max="5632" width="9.109375" style="8"/>
    <col min="5633" max="5633" width="5.44140625" style="8" customWidth="1"/>
    <col min="5634" max="5634" width="10.21875" style="8" customWidth="1"/>
    <col min="5635" max="5635" width="28.88671875" style="8" customWidth="1"/>
    <col min="5636" max="5636" width="37.44140625" style="8" customWidth="1"/>
    <col min="5637" max="5637" width="10.21875" style="8" customWidth="1"/>
    <col min="5638" max="5638" width="14.88671875" style="8" customWidth="1"/>
    <col min="5639" max="5639" width="29.109375" style="8" customWidth="1"/>
    <col min="5640" max="5641" width="0" style="8" hidden="1" customWidth="1"/>
    <col min="5642" max="5888" width="9.109375" style="8"/>
    <col min="5889" max="5889" width="5.44140625" style="8" customWidth="1"/>
    <col min="5890" max="5890" width="10.21875" style="8" customWidth="1"/>
    <col min="5891" max="5891" width="28.88671875" style="8" customWidth="1"/>
    <col min="5892" max="5892" width="37.44140625" style="8" customWidth="1"/>
    <col min="5893" max="5893" width="10.21875" style="8" customWidth="1"/>
    <col min="5894" max="5894" width="14.88671875" style="8" customWidth="1"/>
    <col min="5895" max="5895" width="29.109375" style="8" customWidth="1"/>
    <col min="5896" max="5897" width="0" style="8" hidden="1" customWidth="1"/>
    <col min="5898" max="6144" width="9.109375" style="8"/>
    <col min="6145" max="6145" width="5.44140625" style="8" customWidth="1"/>
    <col min="6146" max="6146" width="10.21875" style="8" customWidth="1"/>
    <col min="6147" max="6147" width="28.88671875" style="8" customWidth="1"/>
    <col min="6148" max="6148" width="37.44140625" style="8" customWidth="1"/>
    <col min="6149" max="6149" width="10.21875" style="8" customWidth="1"/>
    <col min="6150" max="6150" width="14.88671875" style="8" customWidth="1"/>
    <col min="6151" max="6151" width="29.109375" style="8" customWidth="1"/>
    <col min="6152" max="6153" width="0" style="8" hidden="1" customWidth="1"/>
    <col min="6154" max="6400" width="9.109375" style="8"/>
    <col min="6401" max="6401" width="5.44140625" style="8" customWidth="1"/>
    <col min="6402" max="6402" width="10.21875" style="8" customWidth="1"/>
    <col min="6403" max="6403" width="28.88671875" style="8" customWidth="1"/>
    <col min="6404" max="6404" width="37.44140625" style="8" customWidth="1"/>
    <col min="6405" max="6405" width="10.21875" style="8" customWidth="1"/>
    <col min="6406" max="6406" width="14.88671875" style="8" customWidth="1"/>
    <col min="6407" max="6407" width="29.109375" style="8" customWidth="1"/>
    <col min="6408" max="6409" width="0" style="8" hidden="1" customWidth="1"/>
    <col min="6410" max="6656" width="9.109375" style="8"/>
    <col min="6657" max="6657" width="5.44140625" style="8" customWidth="1"/>
    <col min="6658" max="6658" width="10.21875" style="8" customWidth="1"/>
    <col min="6659" max="6659" width="28.88671875" style="8" customWidth="1"/>
    <col min="6660" max="6660" width="37.44140625" style="8" customWidth="1"/>
    <col min="6661" max="6661" width="10.21875" style="8" customWidth="1"/>
    <col min="6662" max="6662" width="14.88671875" style="8" customWidth="1"/>
    <col min="6663" max="6663" width="29.109375" style="8" customWidth="1"/>
    <col min="6664" max="6665" width="0" style="8" hidden="1" customWidth="1"/>
    <col min="6666" max="6912" width="9.109375" style="8"/>
    <col min="6913" max="6913" width="5.44140625" style="8" customWidth="1"/>
    <col min="6914" max="6914" width="10.21875" style="8" customWidth="1"/>
    <col min="6915" max="6915" width="28.88671875" style="8" customWidth="1"/>
    <col min="6916" max="6916" width="37.44140625" style="8" customWidth="1"/>
    <col min="6917" max="6917" width="10.21875" style="8" customWidth="1"/>
    <col min="6918" max="6918" width="14.88671875" style="8" customWidth="1"/>
    <col min="6919" max="6919" width="29.109375" style="8" customWidth="1"/>
    <col min="6920" max="6921" width="0" style="8" hidden="1" customWidth="1"/>
    <col min="6922" max="7168" width="9.109375" style="8"/>
    <col min="7169" max="7169" width="5.44140625" style="8" customWidth="1"/>
    <col min="7170" max="7170" width="10.21875" style="8" customWidth="1"/>
    <col min="7171" max="7171" width="28.88671875" style="8" customWidth="1"/>
    <col min="7172" max="7172" width="37.44140625" style="8" customWidth="1"/>
    <col min="7173" max="7173" width="10.21875" style="8" customWidth="1"/>
    <col min="7174" max="7174" width="14.88671875" style="8" customWidth="1"/>
    <col min="7175" max="7175" width="29.109375" style="8" customWidth="1"/>
    <col min="7176" max="7177" width="0" style="8" hidden="1" customWidth="1"/>
    <col min="7178" max="7424" width="9.109375" style="8"/>
    <col min="7425" max="7425" width="5.44140625" style="8" customWidth="1"/>
    <col min="7426" max="7426" width="10.21875" style="8" customWidth="1"/>
    <col min="7427" max="7427" width="28.88671875" style="8" customWidth="1"/>
    <col min="7428" max="7428" width="37.44140625" style="8" customWidth="1"/>
    <col min="7429" max="7429" width="10.21875" style="8" customWidth="1"/>
    <col min="7430" max="7430" width="14.88671875" style="8" customWidth="1"/>
    <col min="7431" max="7431" width="29.109375" style="8" customWidth="1"/>
    <col min="7432" max="7433" width="0" style="8" hidden="1" customWidth="1"/>
    <col min="7434" max="7680" width="9.109375" style="8"/>
    <col min="7681" max="7681" width="5.44140625" style="8" customWidth="1"/>
    <col min="7682" max="7682" width="10.21875" style="8" customWidth="1"/>
    <col min="7683" max="7683" width="28.88671875" style="8" customWidth="1"/>
    <col min="7684" max="7684" width="37.44140625" style="8" customWidth="1"/>
    <col min="7685" max="7685" width="10.21875" style="8" customWidth="1"/>
    <col min="7686" max="7686" width="14.88671875" style="8" customWidth="1"/>
    <col min="7687" max="7687" width="29.109375" style="8" customWidth="1"/>
    <col min="7688" max="7689" width="0" style="8" hidden="1" customWidth="1"/>
    <col min="7690" max="7936" width="9.109375" style="8"/>
    <col min="7937" max="7937" width="5.44140625" style="8" customWidth="1"/>
    <col min="7938" max="7938" width="10.21875" style="8" customWidth="1"/>
    <col min="7939" max="7939" width="28.88671875" style="8" customWidth="1"/>
    <col min="7940" max="7940" width="37.44140625" style="8" customWidth="1"/>
    <col min="7941" max="7941" width="10.21875" style="8" customWidth="1"/>
    <col min="7942" max="7942" width="14.88671875" style="8" customWidth="1"/>
    <col min="7943" max="7943" width="29.109375" style="8" customWidth="1"/>
    <col min="7944" max="7945" width="0" style="8" hidden="1" customWidth="1"/>
    <col min="7946" max="8192" width="9.109375" style="8"/>
    <col min="8193" max="8193" width="5.44140625" style="8" customWidth="1"/>
    <col min="8194" max="8194" width="10.21875" style="8" customWidth="1"/>
    <col min="8195" max="8195" width="28.88671875" style="8" customWidth="1"/>
    <col min="8196" max="8196" width="37.44140625" style="8" customWidth="1"/>
    <col min="8197" max="8197" width="10.21875" style="8" customWidth="1"/>
    <col min="8198" max="8198" width="14.88671875" style="8" customWidth="1"/>
    <col min="8199" max="8199" width="29.109375" style="8" customWidth="1"/>
    <col min="8200" max="8201" width="0" style="8" hidden="1" customWidth="1"/>
    <col min="8202" max="8448" width="9.109375" style="8"/>
    <col min="8449" max="8449" width="5.44140625" style="8" customWidth="1"/>
    <col min="8450" max="8450" width="10.21875" style="8" customWidth="1"/>
    <col min="8451" max="8451" width="28.88671875" style="8" customWidth="1"/>
    <col min="8452" max="8452" width="37.44140625" style="8" customWidth="1"/>
    <col min="8453" max="8453" width="10.21875" style="8" customWidth="1"/>
    <col min="8454" max="8454" width="14.88671875" style="8" customWidth="1"/>
    <col min="8455" max="8455" width="29.109375" style="8" customWidth="1"/>
    <col min="8456" max="8457" width="0" style="8" hidden="1" customWidth="1"/>
    <col min="8458" max="8704" width="9.109375" style="8"/>
    <col min="8705" max="8705" width="5.44140625" style="8" customWidth="1"/>
    <col min="8706" max="8706" width="10.21875" style="8" customWidth="1"/>
    <col min="8707" max="8707" width="28.88671875" style="8" customWidth="1"/>
    <col min="8708" max="8708" width="37.44140625" style="8" customWidth="1"/>
    <col min="8709" max="8709" width="10.21875" style="8" customWidth="1"/>
    <col min="8710" max="8710" width="14.88671875" style="8" customWidth="1"/>
    <col min="8711" max="8711" width="29.109375" style="8" customWidth="1"/>
    <col min="8712" max="8713" width="0" style="8" hidden="1" customWidth="1"/>
    <col min="8714" max="8960" width="9.109375" style="8"/>
    <col min="8961" max="8961" width="5.44140625" style="8" customWidth="1"/>
    <col min="8962" max="8962" width="10.21875" style="8" customWidth="1"/>
    <col min="8963" max="8963" width="28.88671875" style="8" customWidth="1"/>
    <col min="8964" max="8964" width="37.44140625" style="8" customWidth="1"/>
    <col min="8965" max="8965" width="10.21875" style="8" customWidth="1"/>
    <col min="8966" max="8966" width="14.88671875" style="8" customWidth="1"/>
    <col min="8967" max="8967" width="29.109375" style="8" customWidth="1"/>
    <col min="8968" max="8969" width="0" style="8" hidden="1" customWidth="1"/>
    <col min="8970" max="9216" width="9.109375" style="8"/>
    <col min="9217" max="9217" width="5.44140625" style="8" customWidth="1"/>
    <col min="9218" max="9218" width="10.21875" style="8" customWidth="1"/>
    <col min="9219" max="9219" width="28.88671875" style="8" customWidth="1"/>
    <col min="9220" max="9220" width="37.44140625" style="8" customWidth="1"/>
    <col min="9221" max="9221" width="10.21875" style="8" customWidth="1"/>
    <col min="9222" max="9222" width="14.88671875" style="8" customWidth="1"/>
    <col min="9223" max="9223" width="29.109375" style="8" customWidth="1"/>
    <col min="9224" max="9225" width="0" style="8" hidden="1" customWidth="1"/>
    <col min="9226" max="9472" width="9.109375" style="8"/>
    <col min="9473" max="9473" width="5.44140625" style="8" customWidth="1"/>
    <col min="9474" max="9474" width="10.21875" style="8" customWidth="1"/>
    <col min="9475" max="9475" width="28.88671875" style="8" customWidth="1"/>
    <col min="9476" max="9476" width="37.44140625" style="8" customWidth="1"/>
    <col min="9477" max="9477" width="10.21875" style="8" customWidth="1"/>
    <col min="9478" max="9478" width="14.88671875" style="8" customWidth="1"/>
    <col min="9479" max="9479" width="29.109375" style="8" customWidth="1"/>
    <col min="9480" max="9481" width="0" style="8" hidden="1" customWidth="1"/>
    <col min="9482" max="9728" width="9.109375" style="8"/>
    <col min="9729" max="9729" width="5.44140625" style="8" customWidth="1"/>
    <col min="9730" max="9730" width="10.21875" style="8" customWidth="1"/>
    <col min="9731" max="9731" width="28.88671875" style="8" customWidth="1"/>
    <col min="9732" max="9732" width="37.44140625" style="8" customWidth="1"/>
    <col min="9733" max="9733" width="10.21875" style="8" customWidth="1"/>
    <col min="9734" max="9734" width="14.88671875" style="8" customWidth="1"/>
    <col min="9735" max="9735" width="29.109375" style="8" customWidth="1"/>
    <col min="9736" max="9737" width="0" style="8" hidden="1" customWidth="1"/>
    <col min="9738" max="9984" width="9.109375" style="8"/>
    <col min="9985" max="9985" width="5.44140625" style="8" customWidth="1"/>
    <col min="9986" max="9986" width="10.21875" style="8" customWidth="1"/>
    <col min="9987" max="9987" width="28.88671875" style="8" customWidth="1"/>
    <col min="9988" max="9988" width="37.44140625" style="8" customWidth="1"/>
    <col min="9989" max="9989" width="10.21875" style="8" customWidth="1"/>
    <col min="9990" max="9990" width="14.88671875" style="8" customWidth="1"/>
    <col min="9991" max="9991" width="29.109375" style="8" customWidth="1"/>
    <col min="9992" max="9993" width="0" style="8" hidden="1" customWidth="1"/>
    <col min="9994" max="10240" width="9.109375" style="8"/>
    <col min="10241" max="10241" width="5.44140625" style="8" customWidth="1"/>
    <col min="10242" max="10242" width="10.21875" style="8" customWidth="1"/>
    <col min="10243" max="10243" width="28.88671875" style="8" customWidth="1"/>
    <col min="10244" max="10244" width="37.44140625" style="8" customWidth="1"/>
    <col min="10245" max="10245" width="10.21875" style="8" customWidth="1"/>
    <col min="10246" max="10246" width="14.88671875" style="8" customWidth="1"/>
    <col min="10247" max="10247" width="29.109375" style="8" customWidth="1"/>
    <col min="10248" max="10249" width="0" style="8" hidden="1" customWidth="1"/>
    <col min="10250" max="10496" width="9.109375" style="8"/>
    <col min="10497" max="10497" width="5.44140625" style="8" customWidth="1"/>
    <col min="10498" max="10498" width="10.21875" style="8" customWidth="1"/>
    <col min="10499" max="10499" width="28.88671875" style="8" customWidth="1"/>
    <col min="10500" max="10500" width="37.44140625" style="8" customWidth="1"/>
    <col min="10501" max="10501" width="10.21875" style="8" customWidth="1"/>
    <col min="10502" max="10502" width="14.88671875" style="8" customWidth="1"/>
    <col min="10503" max="10503" width="29.109375" style="8" customWidth="1"/>
    <col min="10504" max="10505" width="0" style="8" hidden="1" customWidth="1"/>
    <col min="10506" max="10752" width="9.109375" style="8"/>
    <col min="10753" max="10753" width="5.44140625" style="8" customWidth="1"/>
    <col min="10754" max="10754" width="10.21875" style="8" customWidth="1"/>
    <col min="10755" max="10755" width="28.88671875" style="8" customWidth="1"/>
    <col min="10756" max="10756" width="37.44140625" style="8" customWidth="1"/>
    <col min="10757" max="10757" width="10.21875" style="8" customWidth="1"/>
    <col min="10758" max="10758" width="14.88671875" style="8" customWidth="1"/>
    <col min="10759" max="10759" width="29.109375" style="8" customWidth="1"/>
    <col min="10760" max="10761" width="0" style="8" hidden="1" customWidth="1"/>
    <col min="10762" max="11008" width="9.109375" style="8"/>
    <col min="11009" max="11009" width="5.44140625" style="8" customWidth="1"/>
    <col min="11010" max="11010" width="10.21875" style="8" customWidth="1"/>
    <col min="11011" max="11011" width="28.88671875" style="8" customWidth="1"/>
    <col min="11012" max="11012" width="37.44140625" style="8" customWidth="1"/>
    <col min="11013" max="11013" width="10.21875" style="8" customWidth="1"/>
    <col min="11014" max="11014" width="14.88671875" style="8" customWidth="1"/>
    <col min="11015" max="11015" width="29.109375" style="8" customWidth="1"/>
    <col min="11016" max="11017" width="0" style="8" hidden="1" customWidth="1"/>
    <col min="11018" max="11264" width="9.109375" style="8"/>
    <col min="11265" max="11265" width="5.44140625" style="8" customWidth="1"/>
    <col min="11266" max="11266" width="10.21875" style="8" customWidth="1"/>
    <col min="11267" max="11267" width="28.88671875" style="8" customWidth="1"/>
    <col min="11268" max="11268" width="37.44140625" style="8" customWidth="1"/>
    <col min="11269" max="11269" width="10.21875" style="8" customWidth="1"/>
    <col min="11270" max="11270" width="14.88671875" style="8" customWidth="1"/>
    <col min="11271" max="11271" width="29.109375" style="8" customWidth="1"/>
    <col min="11272" max="11273" width="0" style="8" hidden="1" customWidth="1"/>
    <col min="11274" max="11520" width="9.109375" style="8"/>
    <col min="11521" max="11521" width="5.44140625" style="8" customWidth="1"/>
    <col min="11522" max="11522" width="10.21875" style="8" customWidth="1"/>
    <col min="11523" max="11523" width="28.88671875" style="8" customWidth="1"/>
    <col min="11524" max="11524" width="37.44140625" style="8" customWidth="1"/>
    <col min="11525" max="11525" width="10.21875" style="8" customWidth="1"/>
    <col min="11526" max="11526" width="14.88671875" style="8" customWidth="1"/>
    <col min="11527" max="11527" width="29.109375" style="8" customWidth="1"/>
    <col min="11528" max="11529" width="0" style="8" hidden="1" customWidth="1"/>
    <col min="11530" max="11776" width="9.109375" style="8"/>
    <col min="11777" max="11777" width="5.44140625" style="8" customWidth="1"/>
    <col min="11778" max="11778" width="10.21875" style="8" customWidth="1"/>
    <col min="11779" max="11779" width="28.88671875" style="8" customWidth="1"/>
    <col min="11780" max="11780" width="37.44140625" style="8" customWidth="1"/>
    <col min="11781" max="11781" width="10.21875" style="8" customWidth="1"/>
    <col min="11782" max="11782" width="14.88671875" style="8" customWidth="1"/>
    <col min="11783" max="11783" width="29.109375" style="8" customWidth="1"/>
    <col min="11784" max="11785" width="0" style="8" hidden="1" customWidth="1"/>
    <col min="11786" max="12032" width="9.109375" style="8"/>
    <col min="12033" max="12033" width="5.44140625" style="8" customWidth="1"/>
    <col min="12034" max="12034" width="10.21875" style="8" customWidth="1"/>
    <col min="12035" max="12035" width="28.88671875" style="8" customWidth="1"/>
    <col min="12036" max="12036" width="37.44140625" style="8" customWidth="1"/>
    <col min="12037" max="12037" width="10.21875" style="8" customWidth="1"/>
    <col min="12038" max="12038" width="14.88671875" style="8" customWidth="1"/>
    <col min="12039" max="12039" width="29.109375" style="8" customWidth="1"/>
    <col min="12040" max="12041" width="0" style="8" hidden="1" customWidth="1"/>
    <col min="12042" max="12288" width="9.109375" style="8"/>
    <col min="12289" max="12289" width="5.44140625" style="8" customWidth="1"/>
    <col min="12290" max="12290" width="10.21875" style="8" customWidth="1"/>
    <col min="12291" max="12291" width="28.88671875" style="8" customWidth="1"/>
    <col min="12292" max="12292" width="37.44140625" style="8" customWidth="1"/>
    <col min="12293" max="12293" width="10.21875" style="8" customWidth="1"/>
    <col min="12294" max="12294" width="14.88671875" style="8" customWidth="1"/>
    <col min="12295" max="12295" width="29.109375" style="8" customWidth="1"/>
    <col min="12296" max="12297" width="0" style="8" hidden="1" customWidth="1"/>
    <col min="12298" max="12544" width="9.109375" style="8"/>
    <col min="12545" max="12545" width="5.44140625" style="8" customWidth="1"/>
    <col min="12546" max="12546" width="10.21875" style="8" customWidth="1"/>
    <col min="12547" max="12547" width="28.88671875" style="8" customWidth="1"/>
    <col min="12548" max="12548" width="37.44140625" style="8" customWidth="1"/>
    <col min="12549" max="12549" width="10.21875" style="8" customWidth="1"/>
    <col min="12550" max="12550" width="14.88671875" style="8" customWidth="1"/>
    <col min="12551" max="12551" width="29.109375" style="8" customWidth="1"/>
    <col min="12552" max="12553" width="0" style="8" hidden="1" customWidth="1"/>
    <col min="12554" max="12800" width="9.109375" style="8"/>
    <col min="12801" max="12801" width="5.44140625" style="8" customWidth="1"/>
    <col min="12802" max="12802" width="10.21875" style="8" customWidth="1"/>
    <col min="12803" max="12803" width="28.88671875" style="8" customWidth="1"/>
    <col min="12804" max="12804" width="37.44140625" style="8" customWidth="1"/>
    <col min="12805" max="12805" width="10.21875" style="8" customWidth="1"/>
    <col min="12806" max="12806" width="14.88671875" style="8" customWidth="1"/>
    <col min="12807" max="12807" width="29.109375" style="8" customWidth="1"/>
    <col min="12808" max="12809" width="0" style="8" hidden="1" customWidth="1"/>
    <col min="12810" max="13056" width="9.109375" style="8"/>
    <col min="13057" max="13057" width="5.44140625" style="8" customWidth="1"/>
    <col min="13058" max="13058" width="10.21875" style="8" customWidth="1"/>
    <col min="13059" max="13059" width="28.88671875" style="8" customWidth="1"/>
    <col min="13060" max="13060" width="37.44140625" style="8" customWidth="1"/>
    <col min="13061" max="13061" width="10.21875" style="8" customWidth="1"/>
    <col min="13062" max="13062" width="14.88671875" style="8" customWidth="1"/>
    <col min="13063" max="13063" width="29.109375" style="8" customWidth="1"/>
    <col min="13064" max="13065" width="0" style="8" hidden="1" customWidth="1"/>
    <col min="13066" max="13312" width="9.109375" style="8"/>
    <col min="13313" max="13313" width="5.44140625" style="8" customWidth="1"/>
    <col min="13314" max="13314" width="10.21875" style="8" customWidth="1"/>
    <col min="13315" max="13315" width="28.88671875" style="8" customWidth="1"/>
    <col min="13316" max="13316" width="37.44140625" style="8" customWidth="1"/>
    <col min="13317" max="13317" width="10.21875" style="8" customWidth="1"/>
    <col min="13318" max="13318" width="14.88671875" style="8" customWidth="1"/>
    <col min="13319" max="13319" width="29.109375" style="8" customWidth="1"/>
    <col min="13320" max="13321" width="0" style="8" hidden="1" customWidth="1"/>
    <col min="13322" max="13568" width="9.109375" style="8"/>
    <col min="13569" max="13569" width="5.44140625" style="8" customWidth="1"/>
    <col min="13570" max="13570" width="10.21875" style="8" customWidth="1"/>
    <col min="13571" max="13571" width="28.88671875" style="8" customWidth="1"/>
    <col min="13572" max="13572" width="37.44140625" style="8" customWidth="1"/>
    <col min="13573" max="13573" width="10.21875" style="8" customWidth="1"/>
    <col min="13574" max="13574" width="14.88671875" style="8" customWidth="1"/>
    <col min="13575" max="13575" width="29.109375" style="8" customWidth="1"/>
    <col min="13576" max="13577" width="0" style="8" hidden="1" customWidth="1"/>
    <col min="13578" max="13824" width="9.109375" style="8"/>
    <col min="13825" max="13825" width="5.44140625" style="8" customWidth="1"/>
    <col min="13826" max="13826" width="10.21875" style="8" customWidth="1"/>
    <col min="13827" max="13827" width="28.88671875" style="8" customWidth="1"/>
    <col min="13828" max="13828" width="37.44140625" style="8" customWidth="1"/>
    <col min="13829" max="13829" width="10.21875" style="8" customWidth="1"/>
    <col min="13830" max="13830" width="14.88671875" style="8" customWidth="1"/>
    <col min="13831" max="13831" width="29.109375" style="8" customWidth="1"/>
    <col min="13832" max="13833" width="0" style="8" hidden="1" customWidth="1"/>
    <col min="13834" max="14080" width="9.109375" style="8"/>
    <col min="14081" max="14081" width="5.44140625" style="8" customWidth="1"/>
    <col min="14082" max="14082" width="10.21875" style="8" customWidth="1"/>
    <col min="14083" max="14083" width="28.88671875" style="8" customWidth="1"/>
    <col min="14084" max="14084" width="37.44140625" style="8" customWidth="1"/>
    <col min="14085" max="14085" width="10.21875" style="8" customWidth="1"/>
    <col min="14086" max="14086" width="14.88671875" style="8" customWidth="1"/>
    <col min="14087" max="14087" width="29.109375" style="8" customWidth="1"/>
    <col min="14088" max="14089" width="0" style="8" hidden="1" customWidth="1"/>
    <col min="14090" max="14336" width="9.109375" style="8"/>
    <col min="14337" max="14337" width="5.44140625" style="8" customWidth="1"/>
    <col min="14338" max="14338" width="10.21875" style="8" customWidth="1"/>
    <col min="14339" max="14339" width="28.88671875" style="8" customWidth="1"/>
    <col min="14340" max="14340" width="37.44140625" style="8" customWidth="1"/>
    <col min="14341" max="14341" width="10.21875" style="8" customWidth="1"/>
    <col min="14342" max="14342" width="14.88671875" style="8" customWidth="1"/>
    <col min="14343" max="14343" width="29.109375" style="8" customWidth="1"/>
    <col min="14344" max="14345" width="0" style="8" hidden="1" customWidth="1"/>
    <col min="14346" max="14592" width="9.109375" style="8"/>
    <col min="14593" max="14593" width="5.44140625" style="8" customWidth="1"/>
    <col min="14594" max="14594" width="10.21875" style="8" customWidth="1"/>
    <col min="14595" max="14595" width="28.88671875" style="8" customWidth="1"/>
    <col min="14596" max="14596" width="37.44140625" style="8" customWidth="1"/>
    <col min="14597" max="14597" width="10.21875" style="8" customWidth="1"/>
    <col min="14598" max="14598" width="14.88671875" style="8" customWidth="1"/>
    <col min="14599" max="14599" width="29.109375" style="8" customWidth="1"/>
    <col min="14600" max="14601" width="0" style="8" hidden="1" customWidth="1"/>
    <col min="14602" max="14848" width="9.109375" style="8"/>
    <col min="14849" max="14849" width="5.44140625" style="8" customWidth="1"/>
    <col min="14850" max="14850" width="10.21875" style="8" customWidth="1"/>
    <col min="14851" max="14851" width="28.88671875" style="8" customWidth="1"/>
    <col min="14852" max="14852" width="37.44140625" style="8" customWidth="1"/>
    <col min="14853" max="14853" width="10.21875" style="8" customWidth="1"/>
    <col min="14854" max="14854" width="14.88671875" style="8" customWidth="1"/>
    <col min="14855" max="14855" width="29.109375" style="8" customWidth="1"/>
    <col min="14856" max="14857" width="0" style="8" hidden="1" customWidth="1"/>
    <col min="14858" max="15104" width="9.109375" style="8"/>
    <col min="15105" max="15105" width="5.44140625" style="8" customWidth="1"/>
    <col min="15106" max="15106" width="10.21875" style="8" customWidth="1"/>
    <col min="15107" max="15107" width="28.88671875" style="8" customWidth="1"/>
    <col min="15108" max="15108" width="37.44140625" style="8" customWidth="1"/>
    <col min="15109" max="15109" width="10.21875" style="8" customWidth="1"/>
    <col min="15110" max="15110" width="14.88671875" style="8" customWidth="1"/>
    <col min="15111" max="15111" width="29.109375" style="8" customWidth="1"/>
    <col min="15112" max="15113" width="0" style="8" hidden="1" customWidth="1"/>
    <col min="15114" max="15360" width="9.109375" style="8"/>
    <col min="15361" max="15361" width="5.44140625" style="8" customWidth="1"/>
    <col min="15362" max="15362" width="10.21875" style="8" customWidth="1"/>
    <col min="15363" max="15363" width="28.88671875" style="8" customWidth="1"/>
    <col min="15364" max="15364" width="37.44140625" style="8" customWidth="1"/>
    <col min="15365" max="15365" width="10.21875" style="8" customWidth="1"/>
    <col min="15366" max="15366" width="14.88671875" style="8" customWidth="1"/>
    <col min="15367" max="15367" width="29.109375" style="8" customWidth="1"/>
    <col min="15368" max="15369" width="0" style="8" hidden="1" customWidth="1"/>
    <col min="15370" max="15616" width="9.109375" style="8"/>
    <col min="15617" max="15617" width="5.44140625" style="8" customWidth="1"/>
    <col min="15618" max="15618" width="10.21875" style="8" customWidth="1"/>
    <col min="15619" max="15619" width="28.88671875" style="8" customWidth="1"/>
    <col min="15620" max="15620" width="37.44140625" style="8" customWidth="1"/>
    <col min="15621" max="15621" width="10.21875" style="8" customWidth="1"/>
    <col min="15622" max="15622" width="14.88671875" style="8" customWidth="1"/>
    <col min="15623" max="15623" width="29.109375" style="8" customWidth="1"/>
    <col min="15624" max="15625" width="0" style="8" hidden="1" customWidth="1"/>
    <col min="15626" max="15872" width="9.109375" style="8"/>
    <col min="15873" max="15873" width="5.44140625" style="8" customWidth="1"/>
    <col min="15874" max="15874" width="10.21875" style="8" customWidth="1"/>
    <col min="15875" max="15875" width="28.88671875" style="8" customWidth="1"/>
    <col min="15876" max="15876" width="37.44140625" style="8" customWidth="1"/>
    <col min="15877" max="15877" width="10.21875" style="8" customWidth="1"/>
    <col min="15878" max="15878" width="14.88671875" style="8" customWidth="1"/>
    <col min="15879" max="15879" width="29.109375" style="8" customWidth="1"/>
    <col min="15880" max="15881" width="0" style="8" hidden="1" customWidth="1"/>
    <col min="15882" max="16128" width="9.109375" style="8"/>
    <col min="16129" max="16129" width="5.44140625" style="8" customWidth="1"/>
    <col min="16130" max="16130" width="10.21875" style="8" customWidth="1"/>
    <col min="16131" max="16131" width="28.88671875" style="8" customWidth="1"/>
    <col min="16132" max="16132" width="37.44140625" style="8" customWidth="1"/>
    <col min="16133" max="16133" width="10.21875" style="8" customWidth="1"/>
    <col min="16134" max="16134" width="14.88671875" style="8" customWidth="1"/>
    <col min="16135" max="16135" width="29.109375" style="8" customWidth="1"/>
    <col min="16136" max="16137" width="0" style="8" hidden="1" customWidth="1"/>
    <col min="16138" max="16384" width="9.109375" style="8"/>
  </cols>
  <sheetData>
    <row r="1" spans="1:9" ht="16.2" x14ac:dyDescent="0.3">
      <c r="A1" s="21"/>
      <c r="B1" s="22"/>
      <c r="C1" s="22"/>
      <c r="D1" s="22"/>
      <c r="E1" s="22"/>
      <c r="F1" s="22"/>
      <c r="G1" s="22"/>
      <c r="H1" s="9" t="s">
        <v>186</v>
      </c>
    </row>
    <row r="2" spans="1:9" ht="16.2" x14ac:dyDescent="0.3">
      <c r="A2" s="24" t="s">
        <v>426</v>
      </c>
      <c r="B2" s="22"/>
      <c r="C2" s="22"/>
      <c r="D2" s="22"/>
      <c r="E2" s="22"/>
      <c r="F2" s="22"/>
      <c r="G2" s="22"/>
      <c r="H2" s="9" t="s">
        <v>187</v>
      </c>
    </row>
    <row r="3" spans="1:9" ht="16.2" x14ac:dyDescent="0.3">
      <c r="A3" s="24" t="s">
        <v>6</v>
      </c>
      <c r="B3" s="22"/>
      <c r="C3" s="22"/>
      <c r="D3" s="22"/>
      <c r="E3" s="22"/>
      <c r="F3" s="22"/>
      <c r="G3" s="22"/>
      <c r="H3" s="9" t="s">
        <v>427</v>
      </c>
    </row>
    <row r="4" spans="1:9" ht="50.4" x14ac:dyDescent="0.3">
      <c r="A4" s="10" t="s">
        <v>14</v>
      </c>
      <c r="B4" s="10" t="s">
        <v>15</v>
      </c>
      <c r="C4" s="10" t="s">
        <v>2</v>
      </c>
      <c r="D4" s="10" t="s">
        <v>16</v>
      </c>
      <c r="E4" s="10" t="s">
        <v>17</v>
      </c>
      <c r="F4" s="10" t="s">
        <v>18</v>
      </c>
      <c r="G4" s="10" t="s">
        <v>19</v>
      </c>
    </row>
    <row r="5" spans="1:9" x14ac:dyDescent="0.3">
      <c r="A5" s="11" t="s">
        <v>20</v>
      </c>
      <c r="B5" s="11" t="s">
        <v>21</v>
      </c>
      <c r="C5" s="11" t="s">
        <v>22</v>
      </c>
      <c r="D5" s="11" t="s">
        <v>23</v>
      </c>
      <c r="E5" s="11" t="s">
        <v>24</v>
      </c>
      <c r="F5" s="11" t="s">
        <v>25</v>
      </c>
      <c r="G5" s="11" t="s">
        <v>26</v>
      </c>
    </row>
    <row r="6" spans="1:9" ht="16.2" x14ac:dyDescent="0.3">
      <c r="A6" s="20" t="s">
        <v>27</v>
      </c>
      <c r="B6" s="19"/>
      <c r="C6" s="19"/>
      <c r="D6" s="19"/>
      <c r="E6" s="19"/>
      <c r="F6" s="19"/>
      <c r="G6" s="19"/>
      <c r="H6" s="12" t="s">
        <v>27</v>
      </c>
    </row>
    <row r="7" spans="1:9" ht="37.799999999999997" x14ac:dyDescent="0.3">
      <c r="A7" s="11" t="s">
        <v>20</v>
      </c>
      <c r="B7" s="11" t="s">
        <v>20</v>
      </c>
      <c r="C7" s="14" t="s">
        <v>428</v>
      </c>
      <c r="D7" s="10" t="s">
        <v>429</v>
      </c>
      <c r="E7" s="15">
        <v>2.8</v>
      </c>
      <c r="F7" s="23" t="s">
        <v>430</v>
      </c>
      <c r="G7" s="16"/>
      <c r="I7" s="13" t="s">
        <v>192</v>
      </c>
    </row>
    <row r="8" spans="1:9" ht="25.2" x14ac:dyDescent="0.3">
      <c r="A8" s="11" t="s">
        <v>21</v>
      </c>
      <c r="B8" s="11" t="s">
        <v>21</v>
      </c>
      <c r="C8" s="14" t="s">
        <v>431</v>
      </c>
      <c r="D8" s="10" t="s">
        <v>432</v>
      </c>
      <c r="E8" s="17">
        <v>0</v>
      </c>
      <c r="F8" s="19"/>
      <c r="G8" s="16"/>
    </row>
    <row r="9" spans="1:9" ht="25.2" x14ac:dyDescent="0.3">
      <c r="A9" s="11" t="s">
        <v>22</v>
      </c>
      <c r="B9" s="11" t="s">
        <v>22</v>
      </c>
      <c r="C9" s="14" t="s">
        <v>204</v>
      </c>
      <c r="D9" s="10" t="s">
        <v>205</v>
      </c>
      <c r="E9" s="15">
        <v>1.5494000000000001</v>
      </c>
      <c r="F9" s="19"/>
      <c r="G9" s="16"/>
    </row>
    <row r="10" spans="1:9" ht="37.799999999999997" x14ac:dyDescent="0.3">
      <c r="A10" s="11" t="s">
        <v>23</v>
      </c>
      <c r="B10" s="11" t="s">
        <v>23</v>
      </c>
      <c r="C10" s="14" t="s">
        <v>433</v>
      </c>
      <c r="D10" s="10" t="s">
        <v>205</v>
      </c>
      <c r="E10" s="15">
        <v>0.79300000000000004</v>
      </c>
      <c r="F10" s="19"/>
      <c r="G10" s="16"/>
    </row>
    <row r="11" spans="1:9" x14ac:dyDescent="0.3">
      <c r="A11" s="11" t="s">
        <v>24</v>
      </c>
      <c r="B11" s="11" t="s">
        <v>24</v>
      </c>
      <c r="C11" s="14" t="s">
        <v>434</v>
      </c>
      <c r="D11" s="10" t="s">
        <v>435</v>
      </c>
      <c r="E11" s="15">
        <v>0.24</v>
      </c>
      <c r="F11" s="19"/>
      <c r="G11" s="16"/>
    </row>
    <row r="12" spans="1:9" ht="50.4" x14ac:dyDescent="0.3">
      <c r="A12" s="11" t="s">
        <v>25</v>
      </c>
      <c r="B12" s="11" t="s">
        <v>25</v>
      </c>
      <c r="C12" s="14" t="s">
        <v>211</v>
      </c>
      <c r="D12" s="10" t="s">
        <v>212</v>
      </c>
      <c r="E12" s="15">
        <v>0.01</v>
      </c>
      <c r="F12" s="19"/>
      <c r="G12" s="16"/>
    </row>
    <row r="13" spans="1:9" x14ac:dyDescent="0.3">
      <c r="A13" s="11" t="s">
        <v>26</v>
      </c>
      <c r="B13" s="11" t="s">
        <v>26</v>
      </c>
      <c r="C13" s="14" t="s">
        <v>436</v>
      </c>
      <c r="D13" s="10" t="s">
        <v>437</v>
      </c>
      <c r="E13" s="15">
        <v>1.6E-2</v>
      </c>
      <c r="F13" s="19"/>
      <c r="G13" s="16"/>
    </row>
    <row r="14" spans="1:9" ht="50.4" x14ac:dyDescent="0.3">
      <c r="A14" s="11" t="s">
        <v>41</v>
      </c>
      <c r="B14" s="11" t="s">
        <v>41</v>
      </c>
      <c r="C14" s="14" t="s">
        <v>420</v>
      </c>
      <c r="D14" s="10" t="s">
        <v>212</v>
      </c>
      <c r="E14" s="15">
        <v>0.01</v>
      </c>
      <c r="F14" s="19"/>
      <c r="G14" s="16"/>
    </row>
    <row r="15" spans="1:9" ht="37.799999999999997" x14ac:dyDescent="0.3">
      <c r="A15" s="11" t="s">
        <v>43</v>
      </c>
      <c r="B15" s="11" t="s">
        <v>43</v>
      </c>
      <c r="C15" s="14" t="s">
        <v>438</v>
      </c>
      <c r="D15" s="10" t="s">
        <v>29</v>
      </c>
      <c r="E15" s="15">
        <v>43.427999999999997</v>
      </c>
      <c r="F15" s="19"/>
      <c r="G15" s="16"/>
    </row>
    <row r="16" spans="1:9" ht="16.2" x14ac:dyDescent="0.3">
      <c r="A16" s="20" t="s">
        <v>439</v>
      </c>
      <c r="B16" s="19"/>
      <c r="C16" s="19"/>
      <c r="D16" s="19"/>
      <c r="E16" s="19"/>
      <c r="F16" s="19"/>
      <c r="G16" s="19"/>
      <c r="H16" s="12" t="s">
        <v>439</v>
      </c>
    </row>
    <row r="17" spans="1:9" ht="37.799999999999997" x14ac:dyDescent="0.3">
      <c r="A17" s="11" t="s">
        <v>45</v>
      </c>
      <c r="B17" s="11" t="s">
        <v>45</v>
      </c>
      <c r="C17" s="14" t="s">
        <v>440</v>
      </c>
      <c r="D17" s="10" t="s">
        <v>441</v>
      </c>
      <c r="E17" s="17">
        <v>0</v>
      </c>
      <c r="F17" s="23" t="s">
        <v>430</v>
      </c>
      <c r="G17" s="16"/>
      <c r="I17" s="13" t="s">
        <v>192</v>
      </c>
    </row>
    <row r="18" spans="1:9" ht="50.4" x14ac:dyDescent="0.3">
      <c r="A18" s="11" t="s">
        <v>47</v>
      </c>
      <c r="B18" s="11" t="s">
        <v>47</v>
      </c>
      <c r="C18" s="14" t="s">
        <v>206</v>
      </c>
      <c r="D18" s="10" t="s">
        <v>33</v>
      </c>
      <c r="E18" s="15">
        <v>1.5747</v>
      </c>
      <c r="F18" s="19"/>
      <c r="G18" s="16"/>
    </row>
    <row r="19" spans="1:9" ht="25.2" x14ac:dyDescent="0.3">
      <c r="A19" s="11" t="s">
        <v>49</v>
      </c>
      <c r="B19" s="11" t="s">
        <v>49</v>
      </c>
      <c r="C19" s="14" t="s">
        <v>442</v>
      </c>
      <c r="D19" s="10" t="s">
        <v>36</v>
      </c>
      <c r="E19" s="15">
        <v>166.54</v>
      </c>
      <c r="F19" s="19"/>
      <c r="G19" s="16"/>
    </row>
    <row r="20" spans="1:9" ht="37.799999999999997" x14ac:dyDescent="0.3">
      <c r="A20" s="11" t="s">
        <v>51</v>
      </c>
      <c r="B20" s="11" t="s">
        <v>51</v>
      </c>
      <c r="C20" s="14" t="s">
        <v>443</v>
      </c>
      <c r="D20" s="10" t="s">
        <v>205</v>
      </c>
      <c r="E20" s="15">
        <v>1.3495999999999999</v>
      </c>
      <c r="F20" s="19"/>
      <c r="G20" s="16"/>
    </row>
    <row r="21" spans="1:9" ht="50.4" x14ac:dyDescent="0.3">
      <c r="A21" s="11" t="s">
        <v>53</v>
      </c>
      <c r="B21" s="11" t="s">
        <v>53</v>
      </c>
      <c r="C21" s="14" t="s">
        <v>444</v>
      </c>
      <c r="D21" s="10" t="s">
        <v>36</v>
      </c>
      <c r="E21" s="15">
        <v>137.6592</v>
      </c>
      <c r="F21" s="19"/>
      <c r="G21" s="16"/>
    </row>
    <row r="22" spans="1:9" ht="100.8" x14ac:dyDescent="0.3">
      <c r="A22" s="11" t="s">
        <v>55</v>
      </c>
      <c r="B22" s="11" t="s">
        <v>55</v>
      </c>
      <c r="C22" s="14" t="s">
        <v>445</v>
      </c>
      <c r="D22" s="10" t="s">
        <v>33</v>
      </c>
      <c r="E22" s="15">
        <v>6.1199999999999997E-2</v>
      </c>
      <c r="F22" s="19"/>
      <c r="G22" s="16"/>
    </row>
    <row r="23" spans="1:9" ht="100.8" x14ac:dyDescent="0.3">
      <c r="A23" s="11" t="s">
        <v>59</v>
      </c>
      <c r="B23" s="11" t="s">
        <v>59</v>
      </c>
      <c r="C23" s="14" t="s">
        <v>446</v>
      </c>
      <c r="D23" s="10" t="s">
        <v>36</v>
      </c>
      <c r="E23" s="15">
        <v>6.2423999999999999</v>
      </c>
      <c r="F23" s="19"/>
      <c r="G23" s="16"/>
    </row>
    <row r="24" spans="1:9" ht="37.799999999999997" x14ac:dyDescent="0.3">
      <c r="A24" s="11" t="s">
        <v>62</v>
      </c>
      <c r="B24" s="11" t="s">
        <v>62</v>
      </c>
      <c r="C24" s="14" t="s">
        <v>225</v>
      </c>
      <c r="D24" s="10" t="s">
        <v>33</v>
      </c>
      <c r="E24" s="15">
        <v>0.1666</v>
      </c>
      <c r="F24" s="19"/>
      <c r="G24" s="16"/>
    </row>
    <row r="25" spans="1:9" ht="25.2" x14ac:dyDescent="0.3">
      <c r="A25" s="11" t="s">
        <v>65</v>
      </c>
      <c r="B25" s="11" t="s">
        <v>65</v>
      </c>
      <c r="C25" s="14" t="s">
        <v>447</v>
      </c>
      <c r="D25" s="10" t="s">
        <v>57</v>
      </c>
      <c r="E25" s="15">
        <v>8.7239999999999998E-2</v>
      </c>
      <c r="F25" s="19"/>
      <c r="G25" s="16"/>
    </row>
    <row r="26" spans="1:9" ht="50.4" x14ac:dyDescent="0.3">
      <c r="A26" s="11" t="s">
        <v>67</v>
      </c>
      <c r="B26" s="11" t="s">
        <v>67</v>
      </c>
      <c r="C26" s="14" t="s">
        <v>448</v>
      </c>
      <c r="D26" s="10" t="s">
        <v>64</v>
      </c>
      <c r="E26" s="15">
        <v>9.5963999999999994E-2</v>
      </c>
      <c r="F26" s="19"/>
      <c r="G26" s="16"/>
    </row>
    <row r="27" spans="1:9" ht="100.8" x14ac:dyDescent="0.3">
      <c r="A27" s="11" t="s">
        <v>69</v>
      </c>
      <c r="B27" s="11" t="s">
        <v>69</v>
      </c>
      <c r="C27" s="14" t="s">
        <v>226</v>
      </c>
      <c r="D27" s="10" t="s">
        <v>36</v>
      </c>
      <c r="E27" s="15">
        <v>17.076499999999999</v>
      </c>
      <c r="F27" s="19"/>
      <c r="G27" s="16"/>
    </row>
    <row r="28" spans="1:9" ht="50.4" x14ac:dyDescent="0.3">
      <c r="A28" s="11" t="s">
        <v>71</v>
      </c>
      <c r="B28" s="11" t="s">
        <v>71</v>
      </c>
      <c r="C28" s="14" t="s">
        <v>449</v>
      </c>
      <c r="D28" s="10" t="s">
        <v>450</v>
      </c>
      <c r="E28" s="15">
        <v>0.216</v>
      </c>
      <c r="F28" s="19"/>
      <c r="G28" s="16"/>
    </row>
    <row r="29" spans="1:9" ht="37.799999999999997" x14ac:dyDescent="0.3">
      <c r="A29" s="11" t="s">
        <v>73</v>
      </c>
      <c r="B29" s="11" t="s">
        <v>73</v>
      </c>
      <c r="C29" s="14" t="s">
        <v>451</v>
      </c>
      <c r="D29" s="10" t="s">
        <v>452</v>
      </c>
      <c r="E29" s="15">
        <v>0.216</v>
      </c>
      <c r="F29" s="19"/>
      <c r="G29" s="16"/>
    </row>
    <row r="30" spans="1:9" ht="63" x14ac:dyDescent="0.3">
      <c r="A30" s="11" t="s">
        <v>75</v>
      </c>
      <c r="B30" s="11" t="s">
        <v>75</v>
      </c>
      <c r="C30" s="14" t="s">
        <v>453</v>
      </c>
      <c r="D30" s="10" t="s">
        <v>452</v>
      </c>
      <c r="E30" s="15">
        <v>1.296</v>
      </c>
      <c r="F30" s="19"/>
      <c r="G30" s="16"/>
    </row>
    <row r="31" spans="1:9" ht="100.8" x14ac:dyDescent="0.3">
      <c r="A31" s="11" t="s">
        <v>78</v>
      </c>
      <c r="B31" s="11" t="s">
        <v>78</v>
      </c>
      <c r="C31" s="14" t="s">
        <v>445</v>
      </c>
      <c r="D31" s="10" t="s">
        <v>33</v>
      </c>
      <c r="E31" s="15">
        <v>0.216</v>
      </c>
      <c r="F31" s="19"/>
      <c r="G31" s="16"/>
    </row>
    <row r="32" spans="1:9" ht="100.8" x14ac:dyDescent="0.3">
      <c r="A32" s="11" t="s">
        <v>80</v>
      </c>
      <c r="B32" s="11" t="s">
        <v>80</v>
      </c>
      <c r="C32" s="14" t="s">
        <v>446</v>
      </c>
      <c r="D32" s="10" t="s">
        <v>36</v>
      </c>
      <c r="E32" s="15">
        <v>22.032</v>
      </c>
      <c r="F32" s="19"/>
      <c r="G32" s="16"/>
    </row>
    <row r="33" spans="1:9" ht="16.2" x14ac:dyDescent="0.3">
      <c r="A33" s="20" t="s">
        <v>454</v>
      </c>
      <c r="B33" s="19"/>
      <c r="C33" s="19"/>
      <c r="D33" s="19"/>
      <c r="E33" s="19"/>
      <c r="F33" s="19"/>
      <c r="G33" s="19"/>
      <c r="H33" s="12" t="s">
        <v>454</v>
      </c>
    </row>
    <row r="34" spans="1:9" ht="50.4" x14ac:dyDescent="0.3">
      <c r="A34" s="11" t="s">
        <v>82</v>
      </c>
      <c r="B34" s="11" t="s">
        <v>82</v>
      </c>
      <c r="C34" s="14" t="s">
        <v>200</v>
      </c>
      <c r="D34" s="10" t="s">
        <v>33</v>
      </c>
      <c r="E34" s="15">
        <v>1.5687</v>
      </c>
      <c r="F34" s="23" t="s">
        <v>430</v>
      </c>
      <c r="G34" s="16"/>
      <c r="I34" s="13" t="s">
        <v>192</v>
      </c>
    </row>
    <row r="35" spans="1:9" ht="25.2" x14ac:dyDescent="0.3">
      <c r="A35" s="11" t="s">
        <v>84</v>
      </c>
      <c r="B35" s="11" t="s">
        <v>84</v>
      </c>
      <c r="C35" s="14" t="s">
        <v>455</v>
      </c>
      <c r="D35" s="10" t="s">
        <v>36</v>
      </c>
      <c r="E35" s="15">
        <v>174.12569999999999</v>
      </c>
      <c r="F35" s="19"/>
      <c r="G35" s="16"/>
    </row>
    <row r="36" spans="1:9" ht="50.4" x14ac:dyDescent="0.3">
      <c r="A36" s="11" t="s">
        <v>87</v>
      </c>
      <c r="B36" s="11" t="s">
        <v>87</v>
      </c>
      <c r="C36" s="14" t="s">
        <v>456</v>
      </c>
      <c r="D36" s="10" t="s">
        <v>197</v>
      </c>
      <c r="E36" s="15">
        <v>0.216</v>
      </c>
      <c r="F36" s="19"/>
      <c r="G36" s="16"/>
    </row>
    <row r="37" spans="1:9" ht="37.799999999999997" x14ac:dyDescent="0.3">
      <c r="A37" s="11" t="s">
        <v>89</v>
      </c>
      <c r="B37" s="11" t="s">
        <v>89</v>
      </c>
      <c r="C37" s="14" t="s">
        <v>457</v>
      </c>
      <c r="D37" s="10" t="s">
        <v>36</v>
      </c>
      <c r="E37" s="15">
        <v>22.248000000000001</v>
      </c>
      <c r="F37" s="19"/>
      <c r="G37" s="16"/>
    </row>
    <row r="38" spans="1:9" ht="16.2" x14ac:dyDescent="0.3">
      <c r="A38" s="20" t="s">
        <v>458</v>
      </c>
      <c r="B38" s="19"/>
      <c r="C38" s="19"/>
      <c r="D38" s="19"/>
      <c r="E38" s="19"/>
      <c r="F38" s="19"/>
      <c r="G38" s="19"/>
      <c r="H38" s="12" t="s">
        <v>458</v>
      </c>
    </row>
    <row r="39" spans="1:9" ht="75.599999999999994" x14ac:dyDescent="0.3">
      <c r="A39" s="11" t="s">
        <v>91</v>
      </c>
      <c r="B39" s="11" t="s">
        <v>91</v>
      </c>
      <c r="C39" s="14" t="s">
        <v>217</v>
      </c>
      <c r="D39" s="10" t="s">
        <v>459</v>
      </c>
      <c r="E39" s="15">
        <v>0.35364000000000001</v>
      </c>
      <c r="F39" s="23" t="s">
        <v>430</v>
      </c>
      <c r="G39" s="16"/>
      <c r="I39" s="13" t="s">
        <v>192</v>
      </c>
    </row>
    <row r="40" spans="1:9" ht="37.799999999999997" x14ac:dyDescent="0.3">
      <c r="A40" s="11" t="s">
        <v>93</v>
      </c>
      <c r="B40" s="11" t="s">
        <v>93</v>
      </c>
      <c r="C40" s="14" t="s">
        <v>308</v>
      </c>
      <c r="D40" s="10" t="s">
        <v>36</v>
      </c>
      <c r="E40" s="15">
        <v>74.264399999999995</v>
      </c>
      <c r="F40" s="19"/>
      <c r="G40" s="16"/>
    </row>
    <row r="41" spans="1:9" ht="25.2" x14ac:dyDescent="0.3">
      <c r="A41" s="11" t="s">
        <v>95</v>
      </c>
      <c r="B41" s="11" t="s">
        <v>95</v>
      </c>
      <c r="C41" s="14" t="s">
        <v>460</v>
      </c>
      <c r="D41" s="10" t="s">
        <v>33</v>
      </c>
      <c r="E41" s="15">
        <v>0.112</v>
      </c>
      <c r="F41" s="19"/>
      <c r="G41" s="16"/>
    </row>
    <row r="42" spans="1:9" ht="37.799999999999997" x14ac:dyDescent="0.3">
      <c r="A42" s="11" t="s">
        <v>97</v>
      </c>
      <c r="B42" s="11" t="s">
        <v>97</v>
      </c>
      <c r="C42" s="14" t="s">
        <v>461</v>
      </c>
      <c r="D42" s="10" t="s">
        <v>36</v>
      </c>
      <c r="E42" s="15">
        <v>11.2</v>
      </c>
      <c r="F42" s="19"/>
      <c r="G42" s="16"/>
    </row>
    <row r="43" spans="1:9" ht="16.2" x14ac:dyDescent="0.3">
      <c r="A43" s="20" t="s">
        <v>462</v>
      </c>
      <c r="B43" s="19"/>
      <c r="C43" s="19"/>
      <c r="D43" s="19"/>
      <c r="E43" s="19"/>
      <c r="F43" s="19"/>
      <c r="G43" s="19"/>
      <c r="H43" s="12" t="s">
        <v>462</v>
      </c>
    </row>
    <row r="44" spans="1:9" ht="75.599999999999994" x14ac:dyDescent="0.3">
      <c r="A44" s="11" t="s">
        <v>99</v>
      </c>
      <c r="B44" s="11" t="s">
        <v>99</v>
      </c>
      <c r="C44" s="14" t="s">
        <v>463</v>
      </c>
      <c r="D44" s="10" t="s">
        <v>33</v>
      </c>
      <c r="E44" s="15">
        <v>9.1999999999999998E-2</v>
      </c>
      <c r="F44" s="23" t="s">
        <v>430</v>
      </c>
      <c r="G44" s="16"/>
      <c r="I44" s="13" t="s">
        <v>192</v>
      </c>
    </row>
    <row r="45" spans="1:9" ht="37.799999999999997" x14ac:dyDescent="0.3">
      <c r="A45" s="11" t="s">
        <v>103</v>
      </c>
      <c r="B45" s="11" t="s">
        <v>103</v>
      </c>
      <c r="C45" s="14" t="s">
        <v>464</v>
      </c>
      <c r="D45" s="10" t="s">
        <v>36</v>
      </c>
      <c r="E45" s="15">
        <v>9.1999999999999993</v>
      </c>
      <c r="F45" s="19"/>
      <c r="G45" s="16"/>
    </row>
    <row r="46" spans="1:9" ht="63" x14ac:dyDescent="0.3">
      <c r="A46" s="11" t="s">
        <v>106</v>
      </c>
      <c r="B46" s="11" t="s">
        <v>106</v>
      </c>
      <c r="C46" s="14" t="s">
        <v>465</v>
      </c>
      <c r="D46" s="10" t="s">
        <v>33</v>
      </c>
      <c r="E46" s="15">
        <v>2.6598000000000002</v>
      </c>
      <c r="F46" s="19"/>
      <c r="G46" s="16"/>
    </row>
    <row r="47" spans="1:9" ht="25.2" x14ac:dyDescent="0.3">
      <c r="A47" s="11" t="s">
        <v>108</v>
      </c>
      <c r="B47" s="11" t="s">
        <v>108</v>
      </c>
      <c r="C47" s="14" t="s">
        <v>455</v>
      </c>
      <c r="D47" s="10" t="s">
        <v>36</v>
      </c>
      <c r="E47" s="15">
        <v>279.279</v>
      </c>
      <c r="F47" s="19"/>
      <c r="G47" s="16"/>
    </row>
    <row r="48" spans="1:9" ht="75.599999999999994" x14ac:dyDescent="0.3">
      <c r="A48" s="11" t="s">
        <v>110</v>
      </c>
      <c r="B48" s="11" t="s">
        <v>110</v>
      </c>
      <c r="C48" s="14" t="s">
        <v>466</v>
      </c>
      <c r="D48" s="10" t="s">
        <v>467</v>
      </c>
      <c r="E48" s="15">
        <v>4.4166600000000003</v>
      </c>
      <c r="F48" s="19"/>
      <c r="G48" s="16"/>
    </row>
    <row r="49" spans="1:9" ht="113.4" x14ac:dyDescent="0.3">
      <c r="A49" s="11" t="s">
        <v>112</v>
      </c>
      <c r="B49" s="11" t="s">
        <v>112</v>
      </c>
      <c r="C49" s="14" t="s">
        <v>468</v>
      </c>
      <c r="D49" s="10" t="s">
        <v>33</v>
      </c>
      <c r="E49" s="15">
        <v>0.72743999999999998</v>
      </c>
      <c r="F49" s="19"/>
      <c r="G49" s="16"/>
    </row>
    <row r="50" spans="1:9" ht="25.2" x14ac:dyDescent="0.3">
      <c r="A50" s="11" t="s">
        <v>114</v>
      </c>
      <c r="B50" s="11" t="s">
        <v>114</v>
      </c>
      <c r="C50" s="14" t="s">
        <v>469</v>
      </c>
      <c r="D50" s="10" t="s">
        <v>36</v>
      </c>
      <c r="E50" s="15">
        <v>72.744</v>
      </c>
      <c r="F50" s="19"/>
      <c r="G50" s="16"/>
    </row>
    <row r="51" spans="1:9" ht="88.2" x14ac:dyDescent="0.3">
      <c r="A51" s="11" t="s">
        <v>116</v>
      </c>
      <c r="B51" s="11" t="s">
        <v>116</v>
      </c>
      <c r="C51" s="14" t="s">
        <v>470</v>
      </c>
      <c r="D51" s="10" t="s">
        <v>202</v>
      </c>
      <c r="E51" s="15">
        <v>2.6598000000000002</v>
      </c>
      <c r="F51" s="19"/>
      <c r="G51" s="16"/>
    </row>
    <row r="52" spans="1:9" ht="16.2" x14ac:dyDescent="0.3">
      <c r="A52" s="20" t="s">
        <v>471</v>
      </c>
      <c r="B52" s="19"/>
      <c r="C52" s="19"/>
      <c r="D52" s="19"/>
      <c r="E52" s="19"/>
      <c r="F52" s="19"/>
      <c r="G52" s="19"/>
      <c r="H52" s="12" t="s">
        <v>471</v>
      </c>
    </row>
    <row r="53" spans="1:9" ht="63" x14ac:dyDescent="0.3">
      <c r="A53" s="11" t="s">
        <v>118</v>
      </c>
      <c r="B53" s="11" t="s">
        <v>118</v>
      </c>
      <c r="C53" s="14" t="s">
        <v>190</v>
      </c>
      <c r="D53" s="10" t="s">
        <v>191</v>
      </c>
      <c r="E53" s="15">
        <v>7.7700000000000005E-2</v>
      </c>
      <c r="F53" s="23" t="s">
        <v>430</v>
      </c>
      <c r="G53" s="16"/>
      <c r="I53" s="13" t="s">
        <v>192</v>
      </c>
    </row>
    <row r="54" spans="1:9" x14ac:dyDescent="0.3">
      <c r="A54" s="11" t="s">
        <v>119</v>
      </c>
      <c r="B54" s="11" t="s">
        <v>119</v>
      </c>
      <c r="C54" s="14"/>
      <c r="D54" s="10" t="s">
        <v>472</v>
      </c>
      <c r="E54" s="15">
        <v>2.5174799999999999</v>
      </c>
      <c r="F54" s="19"/>
      <c r="G54" s="16"/>
    </row>
    <row r="55" spans="1:9" ht="50.4" x14ac:dyDescent="0.3">
      <c r="A55" s="11" t="s">
        <v>121</v>
      </c>
      <c r="B55" s="11" t="s">
        <v>121</v>
      </c>
      <c r="C55" s="14" t="s">
        <v>473</v>
      </c>
      <c r="D55" s="10" t="s">
        <v>38</v>
      </c>
      <c r="E55" s="17">
        <v>3</v>
      </c>
      <c r="F55" s="19"/>
      <c r="G55" s="16"/>
    </row>
    <row r="56" spans="1:9" ht="25.2" x14ac:dyDescent="0.3">
      <c r="A56" s="11" t="s">
        <v>123</v>
      </c>
      <c r="B56" s="11" t="s">
        <v>123</v>
      </c>
      <c r="C56" s="14" t="s">
        <v>474</v>
      </c>
      <c r="D56" s="10" t="s">
        <v>38</v>
      </c>
      <c r="E56" s="17">
        <v>1</v>
      </c>
      <c r="F56" s="19"/>
      <c r="G56" s="16"/>
    </row>
    <row r="57" spans="1:9" ht="37.799999999999997" x14ac:dyDescent="0.3">
      <c r="A57" s="11" t="s">
        <v>125</v>
      </c>
      <c r="B57" s="11" t="s">
        <v>125</v>
      </c>
      <c r="C57" s="14" t="s">
        <v>418</v>
      </c>
      <c r="D57" s="10" t="s">
        <v>475</v>
      </c>
      <c r="E57" s="15">
        <v>0.01</v>
      </c>
      <c r="F57" s="19"/>
      <c r="G57" s="16"/>
    </row>
    <row r="58" spans="1:9" x14ac:dyDescent="0.3">
      <c r="A58" s="11" t="s">
        <v>127</v>
      </c>
      <c r="B58" s="11" t="s">
        <v>127</v>
      </c>
      <c r="C58" s="14" t="s">
        <v>476</v>
      </c>
      <c r="D58" s="10" t="s">
        <v>64</v>
      </c>
      <c r="E58" s="15">
        <v>1.1000000000000001</v>
      </c>
      <c r="F58" s="19"/>
      <c r="G58" s="16"/>
    </row>
    <row r="59" spans="1:9" ht="100.8" x14ac:dyDescent="0.3">
      <c r="A59" s="11" t="s">
        <v>129</v>
      </c>
      <c r="B59" s="11" t="s">
        <v>129</v>
      </c>
      <c r="C59" s="14" t="s">
        <v>477</v>
      </c>
      <c r="D59" s="10" t="s">
        <v>191</v>
      </c>
      <c r="E59" s="15">
        <v>0.01</v>
      </c>
      <c r="F59" s="19"/>
      <c r="G59" s="16"/>
    </row>
    <row r="60" spans="1:9" ht="63" x14ac:dyDescent="0.3">
      <c r="A60" s="11" t="s">
        <v>131</v>
      </c>
      <c r="B60" s="11" t="s">
        <v>131</v>
      </c>
      <c r="C60" s="14" t="s">
        <v>478</v>
      </c>
      <c r="D60" s="10" t="s">
        <v>38</v>
      </c>
      <c r="E60" s="17">
        <v>2</v>
      </c>
      <c r="F60" s="19"/>
      <c r="G60" s="16"/>
    </row>
    <row r="61" spans="1:9" x14ac:dyDescent="0.3">
      <c r="A61" s="11" t="s">
        <v>134</v>
      </c>
      <c r="B61" s="11" t="s">
        <v>134</v>
      </c>
      <c r="C61" s="14"/>
      <c r="D61" s="10" t="s">
        <v>36</v>
      </c>
      <c r="E61" s="17">
        <v>1</v>
      </c>
      <c r="F61" s="19"/>
      <c r="G61" s="16"/>
    </row>
    <row r="62" spans="1:9" ht="16.2" x14ac:dyDescent="0.3">
      <c r="A62" s="20" t="s">
        <v>479</v>
      </c>
      <c r="B62" s="19"/>
      <c r="C62" s="19"/>
      <c r="D62" s="19"/>
      <c r="E62" s="19"/>
      <c r="F62" s="19"/>
      <c r="G62" s="19"/>
      <c r="H62" s="12" t="s">
        <v>479</v>
      </c>
    </row>
    <row r="63" spans="1:9" ht="63" x14ac:dyDescent="0.3">
      <c r="A63" s="11" t="s">
        <v>136</v>
      </c>
      <c r="B63" s="11" t="s">
        <v>136</v>
      </c>
      <c r="C63" s="14" t="s">
        <v>480</v>
      </c>
      <c r="D63" s="10" t="s">
        <v>57</v>
      </c>
      <c r="E63" s="15">
        <v>0.25</v>
      </c>
      <c r="F63" s="23" t="s">
        <v>481</v>
      </c>
      <c r="G63" s="16"/>
      <c r="I63" s="13" t="s">
        <v>192</v>
      </c>
    </row>
    <row r="64" spans="1:9" ht="63" x14ac:dyDescent="0.3">
      <c r="A64" s="11" t="s">
        <v>138</v>
      </c>
      <c r="B64" s="11" t="s">
        <v>138</v>
      </c>
      <c r="C64" s="14" t="s">
        <v>482</v>
      </c>
      <c r="D64" s="10" t="s">
        <v>483</v>
      </c>
      <c r="E64" s="15">
        <v>0.8</v>
      </c>
      <c r="F64" s="19"/>
      <c r="G64" s="16"/>
    </row>
    <row r="65" spans="1:7" ht="88.2" x14ac:dyDescent="0.3">
      <c r="A65" s="11" t="s">
        <v>140</v>
      </c>
      <c r="B65" s="11" t="s">
        <v>140</v>
      </c>
      <c r="C65" s="14" t="s">
        <v>484</v>
      </c>
      <c r="D65" s="10" t="s">
        <v>64</v>
      </c>
      <c r="E65" s="15">
        <v>75.680000000000007</v>
      </c>
      <c r="F65" s="19"/>
      <c r="G65" s="16"/>
    </row>
    <row r="66" spans="1:7" ht="37.799999999999997" x14ac:dyDescent="0.3">
      <c r="A66" s="11" t="s">
        <v>142</v>
      </c>
      <c r="B66" s="11" t="s">
        <v>142</v>
      </c>
      <c r="C66" s="14" t="s">
        <v>485</v>
      </c>
      <c r="D66" s="10" t="s">
        <v>64</v>
      </c>
      <c r="E66" s="15">
        <v>22.475000000000001</v>
      </c>
      <c r="F66" s="19"/>
      <c r="G66" s="16"/>
    </row>
    <row r="67" spans="1:7" ht="37.799999999999997" x14ac:dyDescent="0.3">
      <c r="A67" s="11" t="s">
        <v>145</v>
      </c>
      <c r="B67" s="11" t="s">
        <v>145</v>
      </c>
      <c r="C67" s="14" t="s">
        <v>486</v>
      </c>
      <c r="D67" s="10" t="s">
        <v>38</v>
      </c>
      <c r="E67" s="17">
        <v>18</v>
      </c>
      <c r="F67" s="19"/>
      <c r="G67" s="16"/>
    </row>
    <row r="68" spans="1:7" ht="63" x14ac:dyDescent="0.3">
      <c r="A68" s="11" t="s">
        <v>148</v>
      </c>
      <c r="B68" s="11" t="s">
        <v>148</v>
      </c>
      <c r="C68" s="14" t="s">
        <v>68</v>
      </c>
      <c r="D68" s="10" t="s">
        <v>38</v>
      </c>
      <c r="E68" s="17">
        <v>24</v>
      </c>
      <c r="F68" s="19"/>
      <c r="G68" s="16"/>
    </row>
    <row r="69" spans="1:7" ht="50.4" x14ac:dyDescent="0.3">
      <c r="A69" s="11" t="s">
        <v>151</v>
      </c>
      <c r="B69" s="11" t="s">
        <v>151</v>
      </c>
      <c r="C69" s="14" t="s">
        <v>487</v>
      </c>
      <c r="D69" s="10" t="s">
        <v>38</v>
      </c>
      <c r="E69" s="17">
        <v>24</v>
      </c>
      <c r="F69" s="19"/>
      <c r="G69" s="16"/>
    </row>
    <row r="70" spans="1:7" ht="50.4" x14ac:dyDescent="0.3">
      <c r="A70" s="11" t="s">
        <v>153</v>
      </c>
      <c r="B70" s="11" t="s">
        <v>153</v>
      </c>
      <c r="C70" s="14" t="s">
        <v>488</v>
      </c>
      <c r="D70" s="10" t="s">
        <v>38</v>
      </c>
      <c r="E70" s="17">
        <v>6</v>
      </c>
      <c r="F70" s="19"/>
      <c r="G70" s="16"/>
    </row>
    <row r="71" spans="1:7" ht="75.599999999999994" x14ac:dyDescent="0.3">
      <c r="A71" s="11" t="s">
        <v>155</v>
      </c>
      <c r="B71" s="11" t="s">
        <v>155</v>
      </c>
      <c r="C71" s="14" t="s">
        <v>489</v>
      </c>
      <c r="D71" s="10" t="s">
        <v>38</v>
      </c>
      <c r="E71" s="17">
        <v>2</v>
      </c>
      <c r="F71" s="19"/>
      <c r="G71" s="16"/>
    </row>
    <row r="72" spans="1:7" ht="37.799999999999997" x14ac:dyDescent="0.3">
      <c r="A72" s="11" t="s">
        <v>157</v>
      </c>
      <c r="B72" s="11" t="s">
        <v>157</v>
      </c>
      <c r="C72" s="14" t="s">
        <v>490</v>
      </c>
      <c r="D72" s="10" t="s">
        <v>38</v>
      </c>
      <c r="E72" s="17">
        <v>24</v>
      </c>
      <c r="F72" s="19"/>
      <c r="G72" s="16"/>
    </row>
    <row r="73" spans="1:7" ht="25.2" x14ac:dyDescent="0.3">
      <c r="A73" s="11" t="s">
        <v>158</v>
      </c>
      <c r="B73" s="11" t="s">
        <v>158</v>
      </c>
      <c r="C73" s="14" t="s">
        <v>85</v>
      </c>
      <c r="D73" s="10" t="s">
        <v>491</v>
      </c>
      <c r="E73" s="15">
        <v>0.23119999999999999</v>
      </c>
      <c r="F73" s="19"/>
      <c r="G73" s="16"/>
    </row>
    <row r="74" spans="1:7" ht="37.799999999999997" x14ac:dyDescent="0.3">
      <c r="A74" s="11" t="s">
        <v>160</v>
      </c>
      <c r="B74" s="11" t="s">
        <v>160</v>
      </c>
      <c r="C74" s="14" t="s">
        <v>492</v>
      </c>
      <c r="D74" s="10" t="s">
        <v>493</v>
      </c>
      <c r="E74" s="15">
        <v>23.12</v>
      </c>
      <c r="F74" s="19"/>
      <c r="G74" s="16"/>
    </row>
    <row r="75" spans="1:7" x14ac:dyDescent="0.3">
      <c r="A75" s="11" t="s">
        <v>162</v>
      </c>
      <c r="B75" s="11" t="s">
        <v>162</v>
      </c>
      <c r="C75" s="14" t="s">
        <v>494</v>
      </c>
      <c r="D75" s="10" t="s">
        <v>495</v>
      </c>
      <c r="E75" s="17">
        <v>12</v>
      </c>
      <c r="F75" s="19"/>
      <c r="G75" s="16"/>
    </row>
    <row r="76" spans="1:7" ht="25.2" x14ac:dyDescent="0.3">
      <c r="A76" s="11" t="s">
        <v>164</v>
      </c>
      <c r="B76" s="11" t="s">
        <v>164</v>
      </c>
      <c r="C76" s="14" t="s">
        <v>496</v>
      </c>
      <c r="D76" s="10" t="s">
        <v>497</v>
      </c>
      <c r="E76" s="17">
        <v>12</v>
      </c>
      <c r="F76" s="19"/>
      <c r="G76" s="16"/>
    </row>
    <row r="77" spans="1:7" x14ac:dyDescent="0.3">
      <c r="A77" s="11" t="s">
        <v>166</v>
      </c>
      <c r="B77" s="11" t="s">
        <v>166</v>
      </c>
      <c r="C77" s="14" t="s">
        <v>498</v>
      </c>
      <c r="D77" s="10" t="s">
        <v>38</v>
      </c>
      <c r="E77" s="17">
        <v>2</v>
      </c>
      <c r="F77" s="19"/>
      <c r="G77" s="16"/>
    </row>
    <row r="78" spans="1:7" x14ac:dyDescent="0.3">
      <c r="A78" s="11" t="s">
        <v>168</v>
      </c>
      <c r="B78" s="11" t="s">
        <v>168</v>
      </c>
      <c r="C78" s="14" t="s">
        <v>499</v>
      </c>
      <c r="D78" s="10" t="s">
        <v>38</v>
      </c>
      <c r="E78" s="17">
        <v>2</v>
      </c>
      <c r="F78" s="19"/>
      <c r="G78" s="16"/>
    </row>
    <row r="79" spans="1:7" ht="37.799999999999997" x14ac:dyDescent="0.3">
      <c r="A79" s="11" t="s">
        <v>170</v>
      </c>
      <c r="B79" s="11" t="s">
        <v>170</v>
      </c>
      <c r="C79" s="14" t="s">
        <v>500</v>
      </c>
      <c r="D79" s="10" t="s">
        <v>101</v>
      </c>
      <c r="E79" s="15">
        <v>0.3</v>
      </c>
      <c r="F79" s="19"/>
      <c r="G79" s="16"/>
    </row>
    <row r="80" spans="1:7" x14ac:dyDescent="0.3">
      <c r="A80" s="11" t="s">
        <v>171</v>
      </c>
      <c r="B80" s="11" t="s">
        <v>171</v>
      </c>
      <c r="C80" s="14" t="s">
        <v>501</v>
      </c>
      <c r="D80" s="10" t="s">
        <v>64</v>
      </c>
      <c r="E80" s="15">
        <v>0.09</v>
      </c>
      <c r="F80" s="19"/>
      <c r="G80" s="16"/>
    </row>
    <row r="81" spans="1:9" ht="16.2" x14ac:dyDescent="0.3">
      <c r="A81" s="20" t="s">
        <v>502</v>
      </c>
      <c r="B81" s="19"/>
      <c r="C81" s="19"/>
      <c r="D81" s="19"/>
      <c r="E81" s="19"/>
      <c r="F81" s="19"/>
      <c r="G81" s="19"/>
      <c r="H81" s="12" t="s">
        <v>502</v>
      </c>
    </row>
    <row r="82" spans="1:9" ht="75.599999999999994" x14ac:dyDescent="0.3">
      <c r="A82" s="11" t="s">
        <v>173</v>
      </c>
      <c r="B82" s="11" t="s">
        <v>173</v>
      </c>
      <c r="C82" s="14" t="s">
        <v>503</v>
      </c>
      <c r="D82" s="10" t="s">
        <v>504</v>
      </c>
      <c r="E82" s="15">
        <v>0.03</v>
      </c>
      <c r="F82" s="23" t="s">
        <v>481</v>
      </c>
      <c r="G82" s="16"/>
      <c r="I82" s="13" t="s">
        <v>192</v>
      </c>
    </row>
    <row r="83" spans="1:9" ht="50.4" x14ac:dyDescent="0.3">
      <c r="A83" s="11" t="s">
        <v>175</v>
      </c>
      <c r="B83" s="11" t="s">
        <v>175</v>
      </c>
      <c r="C83" s="14" t="s">
        <v>505</v>
      </c>
      <c r="D83" s="10" t="s">
        <v>506</v>
      </c>
      <c r="E83" s="15">
        <v>0.02</v>
      </c>
      <c r="F83" s="19"/>
      <c r="G83" s="16"/>
    </row>
    <row r="84" spans="1:9" ht="63" x14ac:dyDescent="0.3">
      <c r="A84" s="11" t="s">
        <v>178</v>
      </c>
      <c r="B84" s="11" t="s">
        <v>178</v>
      </c>
      <c r="C84" s="14" t="s">
        <v>507</v>
      </c>
      <c r="D84" s="10" t="s">
        <v>57</v>
      </c>
      <c r="E84" s="15">
        <v>0.45</v>
      </c>
      <c r="F84" s="19"/>
      <c r="G84" s="16"/>
    </row>
    <row r="85" spans="1:9" ht="113.4" x14ac:dyDescent="0.3">
      <c r="A85" s="11" t="s">
        <v>181</v>
      </c>
      <c r="B85" s="11" t="s">
        <v>181</v>
      </c>
      <c r="C85" s="14" t="s">
        <v>508</v>
      </c>
      <c r="D85" s="10" t="s">
        <v>64</v>
      </c>
      <c r="E85" s="15">
        <v>44.91</v>
      </c>
      <c r="F85" s="19"/>
      <c r="G85" s="16"/>
    </row>
    <row r="86" spans="1:9" ht="63" x14ac:dyDescent="0.3">
      <c r="A86" s="11" t="s">
        <v>183</v>
      </c>
      <c r="B86" s="11" t="s">
        <v>183</v>
      </c>
      <c r="C86" s="14" t="s">
        <v>509</v>
      </c>
      <c r="D86" s="10" t="s">
        <v>483</v>
      </c>
      <c r="E86" s="15">
        <v>0.1</v>
      </c>
      <c r="F86" s="19"/>
      <c r="G86" s="16"/>
    </row>
    <row r="87" spans="1:9" ht="63" x14ac:dyDescent="0.3">
      <c r="A87" s="11" t="s">
        <v>230</v>
      </c>
      <c r="B87" s="11" t="s">
        <v>230</v>
      </c>
      <c r="C87" s="14" t="s">
        <v>507</v>
      </c>
      <c r="D87" s="10" t="s">
        <v>57</v>
      </c>
      <c r="E87" s="15">
        <v>0.13</v>
      </c>
      <c r="F87" s="19"/>
      <c r="G87" s="16"/>
    </row>
    <row r="88" spans="1:9" ht="75.599999999999994" x14ac:dyDescent="0.3">
      <c r="A88" s="11" t="s">
        <v>231</v>
      </c>
      <c r="B88" s="11" t="s">
        <v>231</v>
      </c>
      <c r="C88" s="14" t="s">
        <v>510</v>
      </c>
      <c r="D88" s="10" t="s">
        <v>64</v>
      </c>
      <c r="E88" s="15">
        <v>12.974</v>
      </c>
      <c r="F88" s="19"/>
      <c r="G88" s="16"/>
    </row>
    <row r="89" spans="1:9" ht="63" x14ac:dyDescent="0.3">
      <c r="A89" s="11" t="s">
        <v>232</v>
      </c>
      <c r="B89" s="11" t="s">
        <v>232</v>
      </c>
      <c r="C89" s="14" t="s">
        <v>511</v>
      </c>
      <c r="D89" s="10" t="s">
        <v>483</v>
      </c>
      <c r="E89" s="15">
        <v>0.78</v>
      </c>
      <c r="F89" s="19"/>
      <c r="G89" s="16"/>
    </row>
    <row r="90" spans="1:9" ht="50.4" x14ac:dyDescent="0.3">
      <c r="A90" s="11" t="s">
        <v>233</v>
      </c>
      <c r="B90" s="11" t="s">
        <v>233</v>
      </c>
      <c r="C90" s="14" t="s">
        <v>512</v>
      </c>
      <c r="D90" s="10" t="s">
        <v>38</v>
      </c>
      <c r="E90" s="17">
        <v>20</v>
      </c>
      <c r="F90" s="19"/>
      <c r="G90" s="16"/>
    </row>
    <row r="91" spans="1:9" ht="63" x14ac:dyDescent="0.3">
      <c r="A91" s="11" t="s">
        <v>234</v>
      </c>
      <c r="B91" s="11" t="s">
        <v>234</v>
      </c>
      <c r="C91" s="14" t="s">
        <v>513</v>
      </c>
      <c r="D91" s="10" t="s">
        <v>38</v>
      </c>
      <c r="E91" s="17">
        <v>20</v>
      </c>
      <c r="F91" s="19"/>
      <c r="G91" s="16"/>
    </row>
    <row r="92" spans="1:9" ht="50.4" x14ac:dyDescent="0.3">
      <c r="A92" s="11" t="s">
        <v>235</v>
      </c>
      <c r="B92" s="11" t="s">
        <v>235</v>
      </c>
      <c r="C92" s="14" t="s">
        <v>514</v>
      </c>
      <c r="D92" s="10" t="s">
        <v>38</v>
      </c>
      <c r="E92" s="17">
        <v>1</v>
      </c>
      <c r="F92" s="19"/>
      <c r="G92" s="16"/>
    </row>
    <row r="93" spans="1:9" ht="50.4" x14ac:dyDescent="0.3">
      <c r="A93" s="11" t="s">
        <v>236</v>
      </c>
      <c r="B93" s="11" t="s">
        <v>236</v>
      </c>
      <c r="C93" s="14" t="s">
        <v>515</v>
      </c>
      <c r="D93" s="10" t="s">
        <v>38</v>
      </c>
      <c r="E93" s="17">
        <v>11</v>
      </c>
      <c r="F93" s="19"/>
      <c r="G93" s="16"/>
    </row>
    <row r="94" spans="1:9" ht="75.599999999999994" x14ac:dyDescent="0.3">
      <c r="A94" s="11" t="s">
        <v>237</v>
      </c>
      <c r="B94" s="11" t="s">
        <v>237</v>
      </c>
      <c r="C94" s="14" t="s">
        <v>113</v>
      </c>
      <c r="D94" s="10" t="s">
        <v>38</v>
      </c>
      <c r="E94" s="17">
        <v>9</v>
      </c>
      <c r="F94" s="19"/>
      <c r="G94" s="16"/>
    </row>
    <row r="95" spans="1:9" ht="63" x14ac:dyDescent="0.3">
      <c r="A95" s="11" t="s">
        <v>238</v>
      </c>
      <c r="B95" s="11" t="s">
        <v>238</v>
      </c>
      <c r="C95" s="14" t="s">
        <v>507</v>
      </c>
      <c r="D95" s="10" t="s">
        <v>483</v>
      </c>
      <c r="E95" s="15">
        <v>0.02</v>
      </c>
      <c r="F95" s="19"/>
      <c r="G95" s="16"/>
    </row>
    <row r="96" spans="1:9" ht="63" x14ac:dyDescent="0.3">
      <c r="A96" s="11" t="s">
        <v>239</v>
      </c>
      <c r="B96" s="11" t="s">
        <v>239</v>
      </c>
      <c r="C96" s="14" t="s">
        <v>516</v>
      </c>
      <c r="D96" s="10" t="s">
        <v>517</v>
      </c>
      <c r="E96" s="17">
        <v>3</v>
      </c>
      <c r="F96" s="19"/>
      <c r="G96" s="16"/>
    </row>
    <row r="97" spans="1:7" ht="75.599999999999994" x14ac:dyDescent="0.3">
      <c r="A97" s="11" t="s">
        <v>241</v>
      </c>
      <c r="B97" s="11" t="s">
        <v>241</v>
      </c>
      <c r="C97" s="14" t="s">
        <v>518</v>
      </c>
      <c r="D97" s="10" t="s">
        <v>519</v>
      </c>
      <c r="E97" s="17">
        <v>9</v>
      </c>
      <c r="F97" s="19"/>
      <c r="G97" s="16"/>
    </row>
    <row r="98" spans="1:7" ht="63" x14ac:dyDescent="0.3">
      <c r="A98" s="11" t="s">
        <v>242</v>
      </c>
      <c r="B98" s="11" t="s">
        <v>242</v>
      </c>
      <c r="C98" s="14" t="s">
        <v>520</v>
      </c>
      <c r="D98" s="10" t="s">
        <v>521</v>
      </c>
      <c r="E98" s="17">
        <v>2</v>
      </c>
      <c r="F98" s="19"/>
      <c r="G98" s="16"/>
    </row>
    <row r="99" spans="1:7" ht="37.799999999999997" x14ac:dyDescent="0.3">
      <c r="A99" s="11" t="s">
        <v>243</v>
      </c>
      <c r="B99" s="11" t="s">
        <v>243</v>
      </c>
      <c r="C99" s="14" t="s">
        <v>115</v>
      </c>
      <c r="D99" s="10" t="s">
        <v>522</v>
      </c>
      <c r="E99" s="17">
        <v>1</v>
      </c>
      <c r="F99" s="19"/>
      <c r="G99" s="16"/>
    </row>
    <row r="100" spans="1:7" ht="25.2" x14ac:dyDescent="0.3">
      <c r="A100" s="11" t="s">
        <v>244</v>
      </c>
      <c r="B100" s="11" t="s">
        <v>244</v>
      </c>
      <c r="C100" s="14" t="s">
        <v>120</v>
      </c>
      <c r="D100" s="10" t="s">
        <v>101</v>
      </c>
      <c r="E100" s="15">
        <v>0.1</v>
      </c>
      <c r="F100" s="19"/>
      <c r="G100" s="16"/>
    </row>
    <row r="101" spans="1:7" ht="37.799999999999997" x14ac:dyDescent="0.3">
      <c r="A101" s="11" t="s">
        <v>245</v>
      </c>
      <c r="B101" s="11" t="s">
        <v>245</v>
      </c>
      <c r="C101" s="14" t="s">
        <v>122</v>
      </c>
      <c r="D101" s="10" t="s">
        <v>38</v>
      </c>
      <c r="E101" s="17">
        <v>1</v>
      </c>
      <c r="F101" s="19"/>
      <c r="G101" s="16"/>
    </row>
    <row r="102" spans="1:7" ht="37.799999999999997" x14ac:dyDescent="0.3">
      <c r="A102" s="11" t="s">
        <v>246</v>
      </c>
      <c r="B102" s="11" t="s">
        <v>246</v>
      </c>
      <c r="C102" s="14" t="s">
        <v>523</v>
      </c>
      <c r="D102" s="10" t="s">
        <v>133</v>
      </c>
      <c r="E102" s="15">
        <v>0.3</v>
      </c>
      <c r="F102" s="19"/>
      <c r="G102" s="16"/>
    </row>
    <row r="103" spans="1:7" ht="75.599999999999994" x14ac:dyDescent="0.3">
      <c r="A103" s="11" t="s">
        <v>247</v>
      </c>
      <c r="B103" s="11" t="s">
        <v>247</v>
      </c>
      <c r="C103" s="14" t="s">
        <v>524</v>
      </c>
      <c r="D103" s="10" t="s">
        <v>38</v>
      </c>
      <c r="E103" s="17">
        <v>3</v>
      </c>
      <c r="F103" s="19"/>
      <c r="G103" s="16"/>
    </row>
    <row r="104" spans="1:7" ht="50.4" x14ac:dyDescent="0.3">
      <c r="A104" s="11" t="s">
        <v>248</v>
      </c>
      <c r="B104" s="11" t="s">
        <v>248</v>
      </c>
      <c r="C104" s="14" t="s">
        <v>100</v>
      </c>
      <c r="D104" s="10" t="s">
        <v>525</v>
      </c>
      <c r="E104" s="15">
        <v>0.2</v>
      </c>
      <c r="F104" s="19"/>
      <c r="G104" s="16"/>
    </row>
    <row r="105" spans="1:7" ht="25.2" x14ac:dyDescent="0.3">
      <c r="A105" s="11" t="s">
        <v>249</v>
      </c>
      <c r="B105" s="11" t="s">
        <v>249</v>
      </c>
      <c r="C105" s="14" t="s">
        <v>526</v>
      </c>
      <c r="D105" s="10" t="s">
        <v>77</v>
      </c>
      <c r="E105" s="17">
        <v>2</v>
      </c>
      <c r="F105" s="19"/>
      <c r="G105" s="16"/>
    </row>
    <row r="106" spans="1:7" x14ac:dyDescent="0.3">
      <c r="A106" s="11" t="s">
        <v>250</v>
      </c>
      <c r="B106" s="11" t="s">
        <v>250</v>
      </c>
      <c r="C106" s="14" t="s">
        <v>124</v>
      </c>
      <c r="D106" s="10" t="s">
        <v>525</v>
      </c>
      <c r="E106" s="15">
        <v>0.2</v>
      </c>
      <c r="F106" s="19"/>
      <c r="G106" s="16"/>
    </row>
    <row r="107" spans="1:7" ht="63" x14ac:dyDescent="0.3">
      <c r="A107" s="11" t="s">
        <v>251</v>
      </c>
      <c r="B107" s="11" t="s">
        <v>251</v>
      </c>
      <c r="C107" s="14" t="s">
        <v>527</v>
      </c>
      <c r="D107" s="10" t="s">
        <v>77</v>
      </c>
      <c r="E107" s="17">
        <v>2</v>
      </c>
      <c r="F107" s="19"/>
      <c r="G107" s="16"/>
    </row>
    <row r="108" spans="1:7" ht="63" x14ac:dyDescent="0.3">
      <c r="A108" s="11" t="s">
        <v>252</v>
      </c>
      <c r="B108" s="11" t="s">
        <v>252</v>
      </c>
      <c r="C108" s="14" t="s">
        <v>528</v>
      </c>
      <c r="D108" s="10" t="s">
        <v>77</v>
      </c>
      <c r="E108" s="17">
        <v>3</v>
      </c>
      <c r="F108" s="19"/>
      <c r="G108" s="16"/>
    </row>
    <row r="109" spans="1:7" ht="25.2" x14ac:dyDescent="0.3">
      <c r="A109" s="11" t="s">
        <v>253</v>
      </c>
      <c r="B109" s="11" t="s">
        <v>253</v>
      </c>
      <c r="C109" s="14" t="s">
        <v>529</v>
      </c>
      <c r="D109" s="10" t="s">
        <v>530</v>
      </c>
      <c r="E109" s="15">
        <v>0.2</v>
      </c>
      <c r="F109" s="19"/>
      <c r="G109" s="16"/>
    </row>
    <row r="110" spans="1:7" ht="25.2" x14ac:dyDescent="0.3">
      <c r="A110" s="11" t="s">
        <v>254</v>
      </c>
      <c r="B110" s="11" t="s">
        <v>254</v>
      </c>
      <c r="C110" s="14" t="s">
        <v>531</v>
      </c>
      <c r="D110" s="10" t="s">
        <v>497</v>
      </c>
      <c r="E110" s="17">
        <v>2</v>
      </c>
      <c r="F110" s="19"/>
      <c r="G110" s="16"/>
    </row>
    <row r="111" spans="1:7" ht="50.4" x14ac:dyDescent="0.3">
      <c r="A111" s="11" t="s">
        <v>255</v>
      </c>
      <c r="B111" s="11" t="s">
        <v>255</v>
      </c>
      <c r="C111" s="14" t="s">
        <v>532</v>
      </c>
      <c r="D111" s="10" t="s">
        <v>533</v>
      </c>
      <c r="E111" s="17">
        <v>1</v>
      </c>
      <c r="F111" s="19"/>
      <c r="G111" s="16"/>
    </row>
    <row r="112" spans="1:7" ht="37.799999999999997" x14ac:dyDescent="0.3">
      <c r="A112" s="11" t="s">
        <v>256</v>
      </c>
      <c r="B112" s="11" t="s">
        <v>256</v>
      </c>
      <c r="C112" s="14" t="s">
        <v>534</v>
      </c>
      <c r="D112" s="10" t="s">
        <v>535</v>
      </c>
      <c r="E112" s="17">
        <v>1</v>
      </c>
      <c r="F112" s="19"/>
      <c r="G112" s="16"/>
    </row>
    <row r="113" spans="1:9" ht="50.4" x14ac:dyDescent="0.3">
      <c r="A113" s="11" t="s">
        <v>257</v>
      </c>
      <c r="B113" s="11" t="s">
        <v>257</v>
      </c>
      <c r="C113" s="14" t="s">
        <v>143</v>
      </c>
      <c r="D113" s="10" t="s">
        <v>144</v>
      </c>
      <c r="E113" s="15">
        <v>0.01</v>
      </c>
      <c r="F113" s="19"/>
      <c r="G113" s="16"/>
    </row>
    <row r="114" spans="1:9" ht="25.2" x14ac:dyDescent="0.3">
      <c r="A114" s="11" t="s">
        <v>258</v>
      </c>
      <c r="B114" s="11" t="s">
        <v>258</v>
      </c>
      <c r="C114" s="14" t="s">
        <v>536</v>
      </c>
      <c r="D114" s="10" t="s">
        <v>38</v>
      </c>
      <c r="E114" s="17">
        <v>1</v>
      </c>
      <c r="F114" s="19"/>
      <c r="G114" s="16"/>
    </row>
    <row r="115" spans="1:9" ht="75.599999999999994" x14ac:dyDescent="0.3">
      <c r="A115" s="11" t="s">
        <v>259</v>
      </c>
      <c r="B115" s="11" t="s">
        <v>259</v>
      </c>
      <c r="C115" s="14" t="s">
        <v>537</v>
      </c>
      <c r="D115" s="10" t="s">
        <v>177</v>
      </c>
      <c r="E115" s="15">
        <v>1.413</v>
      </c>
      <c r="F115" s="19"/>
      <c r="G115" s="16"/>
    </row>
    <row r="116" spans="1:9" ht="37.799999999999997" x14ac:dyDescent="0.3">
      <c r="A116" s="11" t="s">
        <v>261</v>
      </c>
      <c r="B116" s="11" t="s">
        <v>261</v>
      </c>
      <c r="C116" s="14" t="s">
        <v>538</v>
      </c>
      <c r="D116" s="10" t="s">
        <v>77</v>
      </c>
      <c r="E116" s="17">
        <v>42</v>
      </c>
      <c r="F116" s="19"/>
      <c r="G116" s="16"/>
    </row>
    <row r="117" spans="1:9" ht="25.2" x14ac:dyDescent="0.3">
      <c r="A117" s="11" t="s">
        <v>262</v>
      </c>
      <c r="B117" s="11" t="s">
        <v>262</v>
      </c>
      <c r="C117" s="14" t="s">
        <v>539</v>
      </c>
      <c r="D117" s="10" t="s">
        <v>38</v>
      </c>
      <c r="E117" s="17">
        <v>1</v>
      </c>
      <c r="F117" s="19"/>
      <c r="G117" s="16"/>
    </row>
    <row r="118" spans="1:9" ht="37.799999999999997" x14ac:dyDescent="0.3">
      <c r="A118" s="11" t="s">
        <v>263</v>
      </c>
      <c r="B118" s="11" t="s">
        <v>263</v>
      </c>
      <c r="C118" s="14" t="s">
        <v>540</v>
      </c>
      <c r="D118" s="10" t="s">
        <v>38</v>
      </c>
      <c r="E118" s="17">
        <v>2</v>
      </c>
      <c r="F118" s="19"/>
      <c r="G118" s="16"/>
    </row>
    <row r="119" spans="1:9" ht="16.2" x14ac:dyDescent="0.3">
      <c r="A119" s="20" t="s">
        <v>541</v>
      </c>
      <c r="B119" s="19"/>
      <c r="C119" s="19"/>
      <c r="D119" s="19"/>
      <c r="E119" s="19"/>
      <c r="F119" s="19"/>
      <c r="G119" s="19"/>
      <c r="H119" s="12" t="s">
        <v>541</v>
      </c>
    </row>
    <row r="120" spans="1:9" ht="25.2" x14ac:dyDescent="0.3">
      <c r="A120" s="11" t="s">
        <v>264</v>
      </c>
      <c r="B120" s="11" t="s">
        <v>264</v>
      </c>
      <c r="C120" s="14" t="s">
        <v>542</v>
      </c>
      <c r="D120" s="10" t="s">
        <v>543</v>
      </c>
      <c r="E120" s="17">
        <v>3</v>
      </c>
      <c r="F120" s="23" t="s">
        <v>481</v>
      </c>
      <c r="G120" s="16"/>
      <c r="I120" s="13" t="s">
        <v>192</v>
      </c>
    </row>
    <row r="121" spans="1:9" x14ac:dyDescent="0.3">
      <c r="A121" s="11" t="s">
        <v>265</v>
      </c>
      <c r="B121" s="11" t="s">
        <v>265</v>
      </c>
      <c r="C121" s="14" t="s">
        <v>544</v>
      </c>
      <c r="D121" s="10" t="s">
        <v>497</v>
      </c>
      <c r="E121" s="17">
        <v>3</v>
      </c>
      <c r="F121" s="19"/>
      <c r="G121" s="16"/>
    </row>
    <row r="122" spans="1:9" ht="50.4" x14ac:dyDescent="0.3">
      <c r="A122" s="11" t="s">
        <v>266</v>
      </c>
      <c r="B122" s="11" t="s">
        <v>266</v>
      </c>
      <c r="C122" s="14" t="s">
        <v>545</v>
      </c>
      <c r="D122" s="10" t="s">
        <v>77</v>
      </c>
      <c r="E122" s="17">
        <v>1</v>
      </c>
      <c r="F122" s="19"/>
      <c r="G122" s="16"/>
    </row>
    <row r="123" spans="1:9" ht="37.799999999999997" x14ac:dyDescent="0.3">
      <c r="A123" s="11" t="s">
        <v>267</v>
      </c>
      <c r="B123" s="11" t="s">
        <v>267</v>
      </c>
      <c r="C123" s="14" t="s">
        <v>546</v>
      </c>
      <c r="D123" s="10" t="s">
        <v>38</v>
      </c>
      <c r="E123" s="17">
        <v>1</v>
      </c>
      <c r="F123" s="19"/>
      <c r="G123" s="16"/>
    </row>
    <row r="124" spans="1:9" ht="50.4" x14ac:dyDescent="0.3">
      <c r="A124" s="11" t="s">
        <v>268</v>
      </c>
      <c r="B124" s="11" t="s">
        <v>268</v>
      </c>
      <c r="C124" s="14" t="s">
        <v>505</v>
      </c>
      <c r="D124" s="10" t="s">
        <v>506</v>
      </c>
      <c r="E124" s="15">
        <v>0.02</v>
      </c>
      <c r="F124" s="19"/>
      <c r="G124" s="16"/>
    </row>
  </sheetData>
  <mergeCells count="21">
    <mergeCell ref="A43:G43"/>
    <mergeCell ref="A1:G1"/>
    <mergeCell ref="A2:G2"/>
    <mergeCell ref="A3:G3"/>
    <mergeCell ref="A6:G6"/>
    <mergeCell ref="F7:F15"/>
    <mergeCell ref="A16:G16"/>
    <mergeCell ref="F17:F32"/>
    <mergeCell ref="A33:G33"/>
    <mergeCell ref="F34:F37"/>
    <mergeCell ref="A38:G38"/>
    <mergeCell ref="F39:F42"/>
    <mergeCell ref="F82:F118"/>
    <mergeCell ref="A119:G119"/>
    <mergeCell ref="F120:F124"/>
    <mergeCell ref="F44:F51"/>
    <mergeCell ref="A52:G52"/>
    <mergeCell ref="F53:F61"/>
    <mergeCell ref="A62:G62"/>
    <mergeCell ref="F63:F80"/>
    <mergeCell ref="A81:G8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>
      <selection activeCell="C17" sqref="C17"/>
    </sheetView>
  </sheetViews>
  <sheetFormatPr defaultColWidth="9.109375" defaultRowHeight="14.4" x14ac:dyDescent="0.3"/>
  <cols>
    <col min="1" max="1" width="5.44140625" style="8" customWidth="1"/>
    <col min="2" max="2" width="10.21875" style="8" customWidth="1"/>
    <col min="3" max="3" width="52.88671875" style="8" customWidth="1"/>
    <col min="4" max="4" width="13.44140625" style="8" customWidth="1"/>
    <col min="5" max="5" width="10.21875" style="8" customWidth="1"/>
    <col min="6" max="6" width="14.88671875" style="8" customWidth="1"/>
    <col min="7" max="7" width="29.109375" style="8" customWidth="1"/>
    <col min="8" max="8" width="132" style="8" hidden="1" customWidth="1"/>
    <col min="9" max="9" width="14.88671875" style="8" hidden="1" customWidth="1"/>
    <col min="10" max="256" width="9.109375" style="8"/>
    <col min="257" max="257" width="5.44140625" style="8" customWidth="1"/>
    <col min="258" max="258" width="10.21875" style="8" customWidth="1"/>
    <col min="259" max="259" width="52.88671875" style="8" customWidth="1"/>
    <col min="260" max="260" width="13.44140625" style="8" customWidth="1"/>
    <col min="261" max="261" width="10.21875" style="8" customWidth="1"/>
    <col min="262" max="262" width="14.88671875" style="8" customWidth="1"/>
    <col min="263" max="263" width="29.109375" style="8" customWidth="1"/>
    <col min="264" max="265" width="0" style="8" hidden="1" customWidth="1"/>
    <col min="266" max="512" width="9.109375" style="8"/>
    <col min="513" max="513" width="5.44140625" style="8" customWidth="1"/>
    <col min="514" max="514" width="10.21875" style="8" customWidth="1"/>
    <col min="515" max="515" width="52.88671875" style="8" customWidth="1"/>
    <col min="516" max="516" width="13.44140625" style="8" customWidth="1"/>
    <col min="517" max="517" width="10.21875" style="8" customWidth="1"/>
    <col min="518" max="518" width="14.88671875" style="8" customWidth="1"/>
    <col min="519" max="519" width="29.109375" style="8" customWidth="1"/>
    <col min="520" max="521" width="0" style="8" hidden="1" customWidth="1"/>
    <col min="522" max="768" width="9.109375" style="8"/>
    <col min="769" max="769" width="5.44140625" style="8" customWidth="1"/>
    <col min="770" max="770" width="10.21875" style="8" customWidth="1"/>
    <col min="771" max="771" width="52.88671875" style="8" customWidth="1"/>
    <col min="772" max="772" width="13.44140625" style="8" customWidth="1"/>
    <col min="773" max="773" width="10.21875" style="8" customWidth="1"/>
    <col min="774" max="774" width="14.88671875" style="8" customWidth="1"/>
    <col min="775" max="775" width="29.109375" style="8" customWidth="1"/>
    <col min="776" max="777" width="0" style="8" hidden="1" customWidth="1"/>
    <col min="778" max="1024" width="9.109375" style="8"/>
    <col min="1025" max="1025" width="5.44140625" style="8" customWidth="1"/>
    <col min="1026" max="1026" width="10.21875" style="8" customWidth="1"/>
    <col min="1027" max="1027" width="52.88671875" style="8" customWidth="1"/>
    <col min="1028" max="1028" width="13.44140625" style="8" customWidth="1"/>
    <col min="1029" max="1029" width="10.21875" style="8" customWidth="1"/>
    <col min="1030" max="1030" width="14.88671875" style="8" customWidth="1"/>
    <col min="1031" max="1031" width="29.109375" style="8" customWidth="1"/>
    <col min="1032" max="1033" width="0" style="8" hidden="1" customWidth="1"/>
    <col min="1034" max="1280" width="9.109375" style="8"/>
    <col min="1281" max="1281" width="5.44140625" style="8" customWidth="1"/>
    <col min="1282" max="1282" width="10.21875" style="8" customWidth="1"/>
    <col min="1283" max="1283" width="52.88671875" style="8" customWidth="1"/>
    <col min="1284" max="1284" width="13.44140625" style="8" customWidth="1"/>
    <col min="1285" max="1285" width="10.21875" style="8" customWidth="1"/>
    <col min="1286" max="1286" width="14.88671875" style="8" customWidth="1"/>
    <col min="1287" max="1287" width="29.109375" style="8" customWidth="1"/>
    <col min="1288" max="1289" width="0" style="8" hidden="1" customWidth="1"/>
    <col min="1290" max="1536" width="9.109375" style="8"/>
    <col min="1537" max="1537" width="5.44140625" style="8" customWidth="1"/>
    <col min="1538" max="1538" width="10.21875" style="8" customWidth="1"/>
    <col min="1539" max="1539" width="52.88671875" style="8" customWidth="1"/>
    <col min="1540" max="1540" width="13.44140625" style="8" customWidth="1"/>
    <col min="1541" max="1541" width="10.21875" style="8" customWidth="1"/>
    <col min="1542" max="1542" width="14.88671875" style="8" customWidth="1"/>
    <col min="1543" max="1543" width="29.109375" style="8" customWidth="1"/>
    <col min="1544" max="1545" width="0" style="8" hidden="1" customWidth="1"/>
    <col min="1546" max="1792" width="9.109375" style="8"/>
    <col min="1793" max="1793" width="5.44140625" style="8" customWidth="1"/>
    <col min="1794" max="1794" width="10.21875" style="8" customWidth="1"/>
    <col min="1795" max="1795" width="52.88671875" style="8" customWidth="1"/>
    <col min="1796" max="1796" width="13.44140625" style="8" customWidth="1"/>
    <col min="1797" max="1797" width="10.21875" style="8" customWidth="1"/>
    <col min="1798" max="1798" width="14.88671875" style="8" customWidth="1"/>
    <col min="1799" max="1799" width="29.109375" style="8" customWidth="1"/>
    <col min="1800" max="1801" width="0" style="8" hidden="1" customWidth="1"/>
    <col min="1802" max="2048" width="9.109375" style="8"/>
    <col min="2049" max="2049" width="5.44140625" style="8" customWidth="1"/>
    <col min="2050" max="2050" width="10.21875" style="8" customWidth="1"/>
    <col min="2051" max="2051" width="52.88671875" style="8" customWidth="1"/>
    <col min="2052" max="2052" width="13.44140625" style="8" customWidth="1"/>
    <col min="2053" max="2053" width="10.21875" style="8" customWidth="1"/>
    <col min="2054" max="2054" width="14.88671875" style="8" customWidth="1"/>
    <col min="2055" max="2055" width="29.109375" style="8" customWidth="1"/>
    <col min="2056" max="2057" width="0" style="8" hidden="1" customWidth="1"/>
    <col min="2058" max="2304" width="9.109375" style="8"/>
    <col min="2305" max="2305" width="5.44140625" style="8" customWidth="1"/>
    <col min="2306" max="2306" width="10.21875" style="8" customWidth="1"/>
    <col min="2307" max="2307" width="52.88671875" style="8" customWidth="1"/>
    <col min="2308" max="2308" width="13.44140625" style="8" customWidth="1"/>
    <col min="2309" max="2309" width="10.21875" style="8" customWidth="1"/>
    <col min="2310" max="2310" width="14.88671875" style="8" customWidth="1"/>
    <col min="2311" max="2311" width="29.109375" style="8" customWidth="1"/>
    <col min="2312" max="2313" width="0" style="8" hidden="1" customWidth="1"/>
    <col min="2314" max="2560" width="9.109375" style="8"/>
    <col min="2561" max="2561" width="5.44140625" style="8" customWidth="1"/>
    <col min="2562" max="2562" width="10.21875" style="8" customWidth="1"/>
    <col min="2563" max="2563" width="52.88671875" style="8" customWidth="1"/>
    <col min="2564" max="2564" width="13.44140625" style="8" customWidth="1"/>
    <col min="2565" max="2565" width="10.21875" style="8" customWidth="1"/>
    <col min="2566" max="2566" width="14.88671875" style="8" customWidth="1"/>
    <col min="2567" max="2567" width="29.109375" style="8" customWidth="1"/>
    <col min="2568" max="2569" width="0" style="8" hidden="1" customWidth="1"/>
    <col min="2570" max="2816" width="9.109375" style="8"/>
    <col min="2817" max="2817" width="5.44140625" style="8" customWidth="1"/>
    <col min="2818" max="2818" width="10.21875" style="8" customWidth="1"/>
    <col min="2819" max="2819" width="52.88671875" style="8" customWidth="1"/>
    <col min="2820" max="2820" width="13.44140625" style="8" customWidth="1"/>
    <col min="2821" max="2821" width="10.21875" style="8" customWidth="1"/>
    <col min="2822" max="2822" width="14.88671875" style="8" customWidth="1"/>
    <col min="2823" max="2823" width="29.109375" style="8" customWidth="1"/>
    <col min="2824" max="2825" width="0" style="8" hidden="1" customWidth="1"/>
    <col min="2826" max="3072" width="9.109375" style="8"/>
    <col min="3073" max="3073" width="5.44140625" style="8" customWidth="1"/>
    <col min="3074" max="3074" width="10.21875" style="8" customWidth="1"/>
    <col min="3075" max="3075" width="52.88671875" style="8" customWidth="1"/>
    <col min="3076" max="3076" width="13.44140625" style="8" customWidth="1"/>
    <col min="3077" max="3077" width="10.21875" style="8" customWidth="1"/>
    <col min="3078" max="3078" width="14.88671875" style="8" customWidth="1"/>
    <col min="3079" max="3079" width="29.109375" style="8" customWidth="1"/>
    <col min="3080" max="3081" width="0" style="8" hidden="1" customWidth="1"/>
    <col min="3082" max="3328" width="9.109375" style="8"/>
    <col min="3329" max="3329" width="5.44140625" style="8" customWidth="1"/>
    <col min="3330" max="3330" width="10.21875" style="8" customWidth="1"/>
    <col min="3331" max="3331" width="52.88671875" style="8" customWidth="1"/>
    <col min="3332" max="3332" width="13.44140625" style="8" customWidth="1"/>
    <col min="3333" max="3333" width="10.21875" style="8" customWidth="1"/>
    <col min="3334" max="3334" width="14.88671875" style="8" customWidth="1"/>
    <col min="3335" max="3335" width="29.109375" style="8" customWidth="1"/>
    <col min="3336" max="3337" width="0" style="8" hidden="1" customWidth="1"/>
    <col min="3338" max="3584" width="9.109375" style="8"/>
    <col min="3585" max="3585" width="5.44140625" style="8" customWidth="1"/>
    <col min="3586" max="3586" width="10.21875" style="8" customWidth="1"/>
    <col min="3587" max="3587" width="52.88671875" style="8" customWidth="1"/>
    <col min="3588" max="3588" width="13.44140625" style="8" customWidth="1"/>
    <col min="3589" max="3589" width="10.21875" style="8" customWidth="1"/>
    <col min="3590" max="3590" width="14.88671875" style="8" customWidth="1"/>
    <col min="3591" max="3591" width="29.109375" style="8" customWidth="1"/>
    <col min="3592" max="3593" width="0" style="8" hidden="1" customWidth="1"/>
    <col min="3594" max="3840" width="9.109375" style="8"/>
    <col min="3841" max="3841" width="5.44140625" style="8" customWidth="1"/>
    <col min="3842" max="3842" width="10.21875" style="8" customWidth="1"/>
    <col min="3843" max="3843" width="52.88671875" style="8" customWidth="1"/>
    <col min="3844" max="3844" width="13.44140625" style="8" customWidth="1"/>
    <col min="3845" max="3845" width="10.21875" style="8" customWidth="1"/>
    <col min="3846" max="3846" width="14.88671875" style="8" customWidth="1"/>
    <col min="3847" max="3847" width="29.109375" style="8" customWidth="1"/>
    <col min="3848" max="3849" width="0" style="8" hidden="1" customWidth="1"/>
    <col min="3850" max="4096" width="9.109375" style="8"/>
    <col min="4097" max="4097" width="5.44140625" style="8" customWidth="1"/>
    <col min="4098" max="4098" width="10.21875" style="8" customWidth="1"/>
    <col min="4099" max="4099" width="52.88671875" style="8" customWidth="1"/>
    <col min="4100" max="4100" width="13.44140625" style="8" customWidth="1"/>
    <col min="4101" max="4101" width="10.21875" style="8" customWidth="1"/>
    <col min="4102" max="4102" width="14.88671875" style="8" customWidth="1"/>
    <col min="4103" max="4103" width="29.109375" style="8" customWidth="1"/>
    <col min="4104" max="4105" width="0" style="8" hidden="1" customWidth="1"/>
    <col min="4106" max="4352" width="9.109375" style="8"/>
    <col min="4353" max="4353" width="5.44140625" style="8" customWidth="1"/>
    <col min="4354" max="4354" width="10.21875" style="8" customWidth="1"/>
    <col min="4355" max="4355" width="52.88671875" style="8" customWidth="1"/>
    <col min="4356" max="4356" width="13.44140625" style="8" customWidth="1"/>
    <col min="4357" max="4357" width="10.21875" style="8" customWidth="1"/>
    <col min="4358" max="4358" width="14.88671875" style="8" customWidth="1"/>
    <col min="4359" max="4359" width="29.109375" style="8" customWidth="1"/>
    <col min="4360" max="4361" width="0" style="8" hidden="1" customWidth="1"/>
    <col min="4362" max="4608" width="9.109375" style="8"/>
    <col min="4609" max="4609" width="5.44140625" style="8" customWidth="1"/>
    <col min="4610" max="4610" width="10.21875" style="8" customWidth="1"/>
    <col min="4611" max="4611" width="52.88671875" style="8" customWidth="1"/>
    <col min="4612" max="4612" width="13.44140625" style="8" customWidth="1"/>
    <col min="4613" max="4613" width="10.21875" style="8" customWidth="1"/>
    <col min="4614" max="4614" width="14.88671875" style="8" customWidth="1"/>
    <col min="4615" max="4615" width="29.109375" style="8" customWidth="1"/>
    <col min="4616" max="4617" width="0" style="8" hidden="1" customWidth="1"/>
    <col min="4618" max="4864" width="9.109375" style="8"/>
    <col min="4865" max="4865" width="5.44140625" style="8" customWidth="1"/>
    <col min="4866" max="4866" width="10.21875" style="8" customWidth="1"/>
    <col min="4867" max="4867" width="52.88671875" style="8" customWidth="1"/>
    <col min="4868" max="4868" width="13.44140625" style="8" customWidth="1"/>
    <col min="4869" max="4869" width="10.21875" style="8" customWidth="1"/>
    <col min="4870" max="4870" width="14.88671875" style="8" customWidth="1"/>
    <col min="4871" max="4871" width="29.109375" style="8" customWidth="1"/>
    <col min="4872" max="4873" width="0" style="8" hidden="1" customWidth="1"/>
    <col min="4874" max="5120" width="9.109375" style="8"/>
    <col min="5121" max="5121" width="5.44140625" style="8" customWidth="1"/>
    <col min="5122" max="5122" width="10.21875" style="8" customWidth="1"/>
    <col min="5123" max="5123" width="52.88671875" style="8" customWidth="1"/>
    <col min="5124" max="5124" width="13.44140625" style="8" customWidth="1"/>
    <col min="5125" max="5125" width="10.21875" style="8" customWidth="1"/>
    <col min="5126" max="5126" width="14.88671875" style="8" customWidth="1"/>
    <col min="5127" max="5127" width="29.109375" style="8" customWidth="1"/>
    <col min="5128" max="5129" width="0" style="8" hidden="1" customWidth="1"/>
    <col min="5130" max="5376" width="9.109375" style="8"/>
    <col min="5377" max="5377" width="5.44140625" style="8" customWidth="1"/>
    <col min="5378" max="5378" width="10.21875" style="8" customWidth="1"/>
    <col min="5379" max="5379" width="52.88671875" style="8" customWidth="1"/>
    <col min="5380" max="5380" width="13.44140625" style="8" customWidth="1"/>
    <col min="5381" max="5381" width="10.21875" style="8" customWidth="1"/>
    <col min="5382" max="5382" width="14.88671875" style="8" customWidth="1"/>
    <col min="5383" max="5383" width="29.109375" style="8" customWidth="1"/>
    <col min="5384" max="5385" width="0" style="8" hidden="1" customWidth="1"/>
    <col min="5386" max="5632" width="9.109375" style="8"/>
    <col min="5633" max="5633" width="5.44140625" style="8" customWidth="1"/>
    <col min="5634" max="5634" width="10.21875" style="8" customWidth="1"/>
    <col min="5635" max="5635" width="52.88671875" style="8" customWidth="1"/>
    <col min="5636" max="5636" width="13.44140625" style="8" customWidth="1"/>
    <col min="5637" max="5637" width="10.21875" style="8" customWidth="1"/>
    <col min="5638" max="5638" width="14.88671875" style="8" customWidth="1"/>
    <col min="5639" max="5639" width="29.109375" style="8" customWidth="1"/>
    <col min="5640" max="5641" width="0" style="8" hidden="1" customWidth="1"/>
    <col min="5642" max="5888" width="9.109375" style="8"/>
    <col min="5889" max="5889" width="5.44140625" style="8" customWidth="1"/>
    <col min="5890" max="5890" width="10.21875" style="8" customWidth="1"/>
    <col min="5891" max="5891" width="52.88671875" style="8" customWidth="1"/>
    <col min="5892" max="5892" width="13.44140625" style="8" customWidth="1"/>
    <col min="5893" max="5893" width="10.21875" style="8" customWidth="1"/>
    <col min="5894" max="5894" width="14.88671875" style="8" customWidth="1"/>
    <col min="5895" max="5895" width="29.109375" style="8" customWidth="1"/>
    <col min="5896" max="5897" width="0" style="8" hidden="1" customWidth="1"/>
    <col min="5898" max="6144" width="9.109375" style="8"/>
    <col min="6145" max="6145" width="5.44140625" style="8" customWidth="1"/>
    <col min="6146" max="6146" width="10.21875" style="8" customWidth="1"/>
    <col min="6147" max="6147" width="52.88671875" style="8" customWidth="1"/>
    <col min="6148" max="6148" width="13.44140625" style="8" customWidth="1"/>
    <col min="6149" max="6149" width="10.21875" style="8" customWidth="1"/>
    <col min="6150" max="6150" width="14.88671875" style="8" customWidth="1"/>
    <col min="6151" max="6151" width="29.109375" style="8" customWidth="1"/>
    <col min="6152" max="6153" width="0" style="8" hidden="1" customWidth="1"/>
    <col min="6154" max="6400" width="9.109375" style="8"/>
    <col min="6401" max="6401" width="5.44140625" style="8" customWidth="1"/>
    <col min="6402" max="6402" width="10.21875" style="8" customWidth="1"/>
    <col min="6403" max="6403" width="52.88671875" style="8" customWidth="1"/>
    <col min="6404" max="6404" width="13.44140625" style="8" customWidth="1"/>
    <col min="6405" max="6405" width="10.21875" style="8" customWidth="1"/>
    <col min="6406" max="6406" width="14.88671875" style="8" customWidth="1"/>
    <col min="6407" max="6407" width="29.109375" style="8" customWidth="1"/>
    <col min="6408" max="6409" width="0" style="8" hidden="1" customWidth="1"/>
    <col min="6410" max="6656" width="9.109375" style="8"/>
    <col min="6657" max="6657" width="5.44140625" style="8" customWidth="1"/>
    <col min="6658" max="6658" width="10.21875" style="8" customWidth="1"/>
    <col min="6659" max="6659" width="52.88671875" style="8" customWidth="1"/>
    <col min="6660" max="6660" width="13.44140625" style="8" customWidth="1"/>
    <col min="6661" max="6661" width="10.21875" style="8" customWidth="1"/>
    <col min="6662" max="6662" width="14.88671875" style="8" customWidth="1"/>
    <col min="6663" max="6663" width="29.109375" style="8" customWidth="1"/>
    <col min="6664" max="6665" width="0" style="8" hidden="1" customWidth="1"/>
    <col min="6666" max="6912" width="9.109375" style="8"/>
    <col min="6913" max="6913" width="5.44140625" style="8" customWidth="1"/>
    <col min="6914" max="6914" width="10.21875" style="8" customWidth="1"/>
    <col min="6915" max="6915" width="52.88671875" style="8" customWidth="1"/>
    <col min="6916" max="6916" width="13.44140625" style="8" customWidth="1"/>
    <col min="6917" max="6917" width="10.21875" style="8" customWidth="1"/>
    <col min="6918" max="6918" width="14.88671875" style="8" customWidth="1"/>
    <col min="6919" max="6919" width="29.109375" style="8" customWidth="1"/>
    <col min="6920" max="6921" width="0" style="8" hidden="1" customWidth="1"/>
    <col min="6922" max="7168" width="9.109375" style="8"/>
    <col min="7169" max="7169" width="5.44140625" style="8" customWidth="1"/>
    <col min="7170" max="7170" width="10.21875" style="8" customWidth="1"/>
    <col min="7171" max="7171" width="52.88671875" style="8" customWidth="1"/>
    <col min="7172" max="7172" width="13.44140625" style="8" customWidth="1"/>
    <col min="7173" max="7173" width="10.21875" style="8" customWidth="1"/>
    <col min="7174" max="7174" width="14.88671875" style="8" customWidth="1"/>
    <col min="7175" max="7175" width="29.109375" style="8" customWidth="1"/>
    <col min="7176" max="7177" width="0" style="8" hidden="1" customWidth="1"/>
    <col min="7178" max="7424" width="9.109375" style="8"/>
    <col min="7425" max="7425" width="5.44140625" style="8" customWidth="1"/>
    <col min="7426" max="7426" width="10.21875" style="8" customWidth="1"/>
    <col min="7427" max="7427" width="52.88671875" style="8" customWidth="1"/>
    <col min="7428" max="7428" width="13.44140625" style="8" customWidth="1"/>
    <col min="7429" max="7429" width="10.21875" style="8" customWidth="1"/>
    <col min="7430" max="7430" width="14.88671875" style="8" customWidth="1"/>
    <col min="7431" max="7431" width="29.109375" style="8" customWidth="1"/>
    <col min="7432" max="7433" width="0" style="8" hidden="1" customWidth="1"/>
    <col min="7434" max="7680" width="9.109375" style="8"/>
    <col min="7681" max="7681" width="5.44140625" style="8" customWidth="1"/>
    <col min="7682" max="7682" width="10.21875" style="8" customWidth="1"/>
    <col min="7683" max="7683" width="52.88671875" style="8" customWidth="1"/>
    <col min="7684" max="7684" width="13.44140625" style="8" customWidth="1"/>
    <col min="7685" max="7685" width="10.21875" style="8" customWidth="1"/>
    <col min="7686" max="7686" width="14.88671875" style="8" customWidth="1"/>
    <col min="7687" max="7687" width="29.109375" style="8" customWidth="1"/>
    <col min="7688" max="7689" width="0" style="8" hidden="1" customWidth="1"/>
    <col min="7690" max="7936" width="9.109375" style="8"/>
    <col min="7937" max="7937" width="5.44140625" style="8" customWidth="1"/>
    <col min="7938" max="7938" width="10.21875" style="8" customWidth="1"/>
    <col min="7939" max="7939" width="52.88671875" style="8" customWidth="1"/>
    <col min="7940" max="7940" width="13.44140625" style="8" customWidth="1"/>
    <col min="7941" max="7941" width="10.21875" style="8" customWidth="1"/>
    <col min="7942" max="7942" width="14.88671875" style="8" customWidth="1"/>
    <col min="7943" max="7943" width="29.109375" style="8" customWidth="1"/>
    <col min="7944" max="7945" width="0" style="8" hidden="1" customWidth="1"/>
    <col min="7946" max="8192" width="9.109375" style="8"/>
    <col min="8193" max="8193" width="5.44140625" style="8" customWidth="1"/>
    <col min="8194" max="8194" width="10.21875" style="8" customWidth="1"/>
    <col min="8195" max="8195" width="52.88671875" style="8" customWidth="1"/>
    <col min="8196" max="8196" width="13.44140625" style="8" customWidth="1"/>
    <col min="8197" max="8197" width="10.21875" style="8" customWidth="1"/>
    <col min="8198" max="8198" width="14.88671875" style="8" customWidth="1"/>
    <col min="8199" max="8199" width="29.109375" style="8" customWidth="1"/>
    <col min="8200" max="8201" width="0" style="8" hidden="1" customWidth="1"/>
    <col min="8202" max="8448" width="9.109375" style="8"/>
    <col min="8449" max="8449" width="5.44140625" style="8" customWidth="1"/>
    <col min="8450" max="8450" width="10.21875" style="8" customWidth="1"/>
    <col min="8451" max="8451" width="52.88671875" style="8" customWidth="1"/>
    <col min="8452" max="8452" width="13.44140625" style="8" customWidth="1"/>
    <col min="8453" max="8453" width="10.21875" style="8" customWidth="1"/>
    <col min="8454" max="8454" width="14.88671875" style="8" customWidth="1"/>
    <col min="8455" max="8455" width="29.109375" style="8" customWidth="1"/>
    <col min="8456" max="8457" width="0" style="8" hidden="1" customWidth="1"/>
    <col min="8458" max="8704" width="9.109375" style="8"/>
    <col min="8705" max="8705" width="5.44140625" style="8" customWidth="1"/>
    <col min="8706" max="8706" width="10.21875" style="8" customWidth="1"/>
    <col min="8707" max="8707" width="52.88671875" style="8" customWidth="1"/>
    <col min="8708" max="8708" width="13.44140625" style="8" customWidth="1"/>
    <col min="8709" max="8709" width="10.21875" style="8" customWidth="1"/>
    <col min="8710" max="8710" width="14.88671875" style="8" customWidth="1"/>
    <col min="8711" max="8711" width="29.109375" style="8" customWidth="1"/>
    <col min="8712" max="8713" width="0" style="8" hidden="1" customWidth="1"/>
    <col min="8714" max="8960" width="9.109375" style="8"/>
    <col min="8961" max="8961" width="5.44140625" style="8" customWidth="1"/>
    <col min="8962" max="8962" width="10.21875" style="8" customWidth="1"/>
    <col min="8963" max="8963" width="52.88671875" style="8" customWidth="1"/>
    <col min="8964" max="8964" width="13.44140625" style="8" customWidth="1"/>
    <col min="8965" max="8965" width="10.21875" style="8" customWidth="1"/>
    <col min="8966" max="8966" width="14.88671875" style="8" customWidth="1"/>
    <col min="8967" max="8967" width="29.109375" style="8" customWidth="1"/>
    <col min="8968" max="8969" width="0" style="8" hidden="1" customWidth="1"/>
    <col min="8970" max="9216" width="9.109375" style="8"/>
    <col min="9217" max="9217" width="5.44140625" style="8" customWidth="1"/>
    <col min="9218" max="9218" width="10.21875" style="8" customWidth="1"/>
    <col min="9219" max="9219" width="52.88671875" style="8" customWidth="1"/>
    <col min="9220" max="9220" width="13.44140625" style="8" customWidth="1"/>
    <col min="9221" max="9221" width="10.21875" style="8" customWidth="1"/>
    <col min="9222" max="9222" width="14.88671875" style="8" customWidth="1"/>
    <col min="9223" max="9223" width="29.109375" style="8" customWidth="1"/>
    <col min="9224" max="9225" width="0" style="8" hidden="1" customWidth="1"/>
    <col min="9226" max="9472" width="9.109375" style="8"/>
    <col min="9473" max="9473" width="5.44140625" style="8" customWidth="1"/>
    <col min="9474" max="9474" width="10.21875" style="8" customWidth="1"/>
    <col min="9475" max="9475" width="52.88671875" style="8" customWidth="1"/>
    <col min="9476" max="9476" width="13.44140625" style="8" customWidth="1"/>
    <col min="9477" max="9477" width="10.21875" style="8" customWidth="1"/>
    <col min="9478" max="9478" width="14.88671875" style="8" customWidth="1"/>
    <col min="9479" max="9479" width="29.109375" style="8" customWidth="1"/>
    <col min="9480" max="9481" width="0" style="8" hidden="1" customWidth="1"/>
    <col min="9482" max="9728" width="9.109375" style="8"/>
    <col min="9729" max="9729" width="5.44140625" style="8" customWidth="1"/>
    <col min="9730" max="9730" width="10.21875" style="8" customWidth="1"/>
    <col min="9731" max="9731" width="52.88671875" style="8" customWidth="1"/>
    <col min="9732" max="9732" width="13.44140625" style="8" customWidth="1"/>
    <col min="9733" max="9733" width="10.21875" style="8" customWidth="1"/>
    <col min="9734" max="9734" width="14.88671875" style="8" customWidth="1"/>
    <col min="9735" max="9735" width="29.109375" style="8" customWidth="1"/>
    <col min="9736" max="9737" width="0" style="8" hidden="1" customWidth="1"/>
    <col min="9738" max="9984" width="9.109375" style="8"/>
    <col min="9985" max="9985" width="5.44140625" style="8" customWidth="1"/>
    <col min="9986" max="9986" width="10.21875" style="8" customWidth="1"/>
    <col min="9987" max="9987" width="52.88671875" style="8" customWidth="1"/>
    <col min="9988" max="9988" width="13.44140625" style="8" customWidth="1"/>
    <col min="9989" max="9989" width="10.21875" style="8" customWidth="1"/>
    <col min="9990" max="9990" width="14.88671875" style="8" customWidth="1"/>
    <col min="9991" max="9991" width="29.109375" style="8" customWidth="1"/>
    <col min="9992" max="9993" width="0" style="8" hidden="1" customWidth="1"/>
    <col min="9994" max="10240" width="9.109375" style="8"/>
    <col min="10241" max="10241" width="5.44140625" style="8" customWidth="1"/>
    <col min="10242" max="10242" width="10.21875" style="8" customWidth="1"/>
    <col min="10243" max="10243" width="52.88671875" style="8" customWidth="1"/>
    <col min="10244" max="10244" width="13.44140625" style="8" customWidth="1"/>
    <col min="10245" max="10245" width="10.21875" style="8" customWidth="1"/>
    <col min="10246" max="10246" width="14.88671875" style="8" customWidth="1"/>
    <col min="10247" max="10247" width="29.109375" style="8" customWidth="1"/>
    <col min="10248" max="10249" width="0" style="8" hidden="1" customWidth="1"/>
    <col min="10250" max="10496" width="9.109375" style="8"/>
    <col min="10497" max="10497" width="5.44140625" style="8" customWidth="1"/>
    <col min="10498" max="10498" width="10.21875" style="8" customWidth="1"/>
    <col min="10499" max="10499" width="52.88671875" style="8" customWidth="1"/>
    <col min="10500" max="10500" width="13.44140625" style="8" customWidth="1"/>
    <col min="10501" max="10501" width="10.21875" style="8" customWidth="1"/>
    <col min="10502" max="10502" width="14.88671875" style="8" customWidth="1"/>
    <col min="10503" max="10503" width="29.109375" style="8" customWidth="1"/>
    <col min="10504" max="10505" width="0" style="8" hidden="1" customWidth="1"/>
    <col min="10506" max="10752" width="9.109375" style="8"/>
    <col min="10753" max="10753" width="5.44140625" style="8" customWidth="1"/>
    <col min="10754" max="10754" width="10.21875" style="8" customWidth="1"/>
    <col min="10755" max="10755" width="52.88671875" style="8" customWidth="1"/>
    <col min="10756" max="10756" width="13.44140625" style="8" customWidth="1"/>
    <col min="10757" max="10757" width="10.21875" style="8" customWidth="1"/>
    <col min="10758" max="10758" width="14.88671875" style="8" customWidth="1"/>
    <col min="10759" max="10759" width="29.109375" style="8" customWidth="1"/>
    <col min="10760" max="10761" width="0" style="8" hidden="1" customWidth="1"/>
    <col min="10762" max="11008" width="9.109375" style="8"/>
    <col min="11009" max="11009" width="5.44140625" style="8" customWidth="1"/>
    <col min="11010" max="11010" width="10.21875" style="8" customWidth="1"/>
    <col min="11011" max="11011" width="52.88671875" style="8" customWidth="1"/>
    <col min="11012" max="11012" width="13.44140625" style="8" customWidth="1"/>
    <col min="11013" max="11013" width="10.21875" style="8" customWidth="1"/>
    <col min="11014" max="11014" width="14.88671875" style="8" customWidth="1"/>
    <col min="11015" max="11015" width="29.109375" style="8" customWidth="1"/>
    <col min="11016" max="11017" width="0" style="8" hidden="1" customWidth="1"/>
    <col min="11018" max="11264" width="9.109375" style="8"/>
    <col min="11265" max="11265" width="5.44140625" style="8" customWidth="1"/>
    <col min="11266" max="11266" width="10.21875" style="8" customWidth="1"/>
    <col min="11267" max="11267" width="52.88671875" style="8" customWidth="1"/>
    <col min="11268" max="11268" width="13.44140625" style="8" customWidth="1"/>
    <col min="11269" max="11269" width="10.21875" style="8" customWidth="1"/>
    <col min="11270" max="11270" width="14.88671875" style="8" customWidth="1"/>
    <col min="11271" max="11271" width="29.109375" style="8" customWidth="1"/>
    <col min="11272" max="11273" width="0" style="8" hidden="1" customWidth="1"/>
    <col min="11274" max="11520" width="9.109375" style="8"/>
    <col min="11521" max="11521" width="5.44140625" style="8" customWidth="1"/>
    <col min="11522" max="11522" width="10.21875" style="8" customWidth="1"/>
    <col min="11523" max="11523" width="52.88671875" style="8" customWidth="1"/>
    <col min="11524" max="11524" width="13.44140625" style="8" customWidth="1"/>
    <col min="11525" max="11525" width="10.21875" style="8" customWidth="1"/>
    <col min="11526" max="11526" width="14.88671875" style="8" customWidth="1"/>
    <col min="11527" max="11527" width="29.109375" style="8" customWidth="1"/>
    <col min="11528" max="11529" width="0" style="8" hidden="1" customWidth="1"/>
    <col min="11530" max="11776" width="9.109375" style="8"/>
    <col min="11777" max="11777" width="5.44140625" style="8" customWidth="1"/>
    <col min="11778" max="11778" width="10.21875" style="8" customWidth="1"/>
    <col min="11779" max="11779" width="52.88671875" style="8" customWidth="1"/>
    <col min="11780" max="11780" width="13.44140625" style="8" customWidth="1"/>
    <col min="11781" max="11781" width="10.21875" style="8" customWidth="1"/>
    <col min="11782" max="11782" width="14.88671875" style="8" customWidth="1"/>
    <col min="11783" max="11783" width="29.109375" style="8" customWidth="1"/>
    <col min="11784" max="11785" width="0" style="8" hidden="1" customWidth="1"/>
    <col min="11786" max="12032" width="9.109375" style="8"/>
    <col min="12033" max="12033" width="5.44140625" style="8" customWidth="1"/>
    <col min="12034" max="12034" width="10.21875" style="8" customWidth="1"/>
    <col min="12035" max="12035" width="52.88671875" style="8" customWidth="1"/>
    <col min="12036" max="12036" width="13.44140625" style="8" customWidth="1"/>
    <col min="12037" max="12037" width="10.21875" style="8" customWidth="1"/>
    <col min="12038" max="12038" width="14.88671875" style="8" customWidth="1"/>
    <col min="12039" max="12039" width="29.109375" style="8" customWidth="1"/>
    <col min="12040" max="12041" width="0" style="8" hidden="1" customWidth="1"/>
    <col min="12042" max="12288" width="9.109375" style="8"/>
    <col min="12289" max="12289" width="5.44140625" style="8" customWidth="1"/>
    <col min="12290" max="12290" width="10.21875" style="8" customWidth="1"/>
    <col min="12291" max="12291" width="52.88671875" style="8" customWidth="1"/>
    <col min="12292" max="12292" width="13.44140625" style="8" customWidth="1"/>
    <col min="12293" max="12293" width="10.21875" style="8" customWidth="1"/>
    <col min="12294" max="12294" width="14.88671875" style="8" customWidth="1"/>
    <col min="12295" max="12295" width="29.109375" style="8" customWidth="1"/>
    <col min="12296" max="12297" width="0" style="8" hidden="1" customWidth="1"/>
    <col min="12298" max="12544" width="9.109375" style="8"/>
    <col min="12545" max="12545" width="5.44140625" style="8" customWidth="1"/>
    <col min="12546" max="12546" width="10.21875" style="8" customWidth="1"/>
    <col min="12547" max="12547" width="52.88671875" style="8" customWidth="1"/>
    <col min="12548" max="12548" width="13.44140625" style="8" customWidth="1"/>
    <col min="12549" max="12549" width="10.21875" style="8" customWidth="1"/>
    <col min="12550" max="12550" width="14.88671875" style="8" customWidth="1"/>
    <col min="12551" max="12551" width="29.109375" style="8" customWidth="1"/>
    <col min="12552" max="12553" width="0" style="8" hidden="1" customWidth="1"/>
    <col min="12554" max="12800" width="9.109375" style="8"/>
    <col min="12801" max="12801" width="5.44140625" style="8" customWidth="1"/>
    <col min="12802" max="12802" width="10.21875" style="8" customWidth="1"/>
    <col min="12803" max="12803" width="52.88671875" style="8" customWidth="1"/>
    <col min="12804" max="12804" width="13.44140625" style="8" customWidth="1"/>
    <col min="12805" max="12805" width="10.21875" style="8" customWidth="1"/>
    <col min="12806" max="12806" width="14.88671875" style="8" customWidth="1"/>
    <col min="12807" max="12807" width="29.109375" style="8" customWidth="1"/>
    <col min="12808" max="12809" width="0" style="8" hidden="1" customWidth="1"/>
    <col min="12810" max="13056" width="9.109375" style="8"/>
    <col min="13057" max="13057" width="5.44140625" style="8" customWidth="1"/>
    <col min="13058" max="13058" width="10.21875" style="8" customWidth="1"/>
    <col min="13059" max="13059" width="52.88671875" style="8" customWidth="1"/>
    <col min="13060" max="13060" width="13.44140625" style="8" customWidth="1"/>
    <col min="13061" max="13061" width="10.21875" style="8" customWidth="1"/>
    <col min="13062" max="13062" width="14.88671875" style="8" customWidth="1"/>
    <col min="13063" max="13063" width="29.109375" style="8" customWidth="1"/>
    <col min="13064" max="13065" width="0" style="8" hidden="1" customWidth="1"/>
    <col min="13066" max="13312" width="9.109375" style="8"/>
    <col min="13313" max="13313" width="5.44140625" style="8" customWidth="1"/>
    <col min="13314" max="13314" width="10.21875" style="8" customWidth="1"/>
    <col min="13315" max="13315" width="52.88671875" style="8" customWidth="1"/>
    <col min="13316" max="13316" width="13.44140625" style="8" customWidth="1"/>
    <col min="13317" max="13317" width="10.21875" style="8" customWidth="1"/>
    <col min="13318" max="13318" width="14.88671875" style="8" customWidth="1"/>
    <col min="13319" max="13319" width="29.109375" style="8" customWidth="1"/>
    <col min="13320" max="13321" width="0" style="8" hidden="1" customWidth="1"/>
    <col min="13322" max="13568" width="9.109375" style="8"/>
    <col min="13569" max="13569" width="5.44140625" style="8" customWidth="1"/>
    <col min="13570" max="13570" width="10.21875" style="8" customWidth="1"/>
    <col min="13571" max="13571" width="52.88671875" style="8" customWidth="1"/>
    <col min="13572" max="13572" width="13.44140625" style="8" customWidth="1"/>
    <col min="13573" max="13573" width="10.21875" style="8" customWidth="1"/>
    <col min="13574" max="13574" width="14.88671875" style="8" customWidth="1"/>
    <col min="13575" max="13575" width="29.109375" style="8" customWidth="1"/>
    <col min="13576" max="13577" width="0" style="8" hidden="1" customWidth="1"/>
    <col min="13578" max="13824" width="9.109375" style="8"/>
    <col min="13825" max="13825" width="5.44140625" style="8" customWidth="1"/>
    <col min="13826" max="13826" width="10.21875" style="8" customWidth="1"/>
    <col min="13827" max="13827" width="52.88671875" style="8" customWidth="1"/>
    <col min="13828" max="13828" width="13.44140625" style="8" customWidth="1"/>
    <col min="13829" max="13829" width="10.21875" style="8" customWidth="1"/>
    <col min="13830" max="13830" width="14.88671875" style="8" customWidth="1"/>
    <col min="13831" max="13831" width="29.109375" style="8" customWidth="1"/>
    <col min="13832" max="13833" width="0" style="8" hidden="1" customWidth="1"/>
    <col min="13834" max="14080" width="9.109375" style="8"/>
    <col min="14081" max="14081" width="5.44140625" style="8" customWidth="1"/>
    <col min="14082" max="14082" width="10.21875" style="8" customWidth="1"/>
    <col min="14083" max="14083" width="52.88671875" style="8" customWidth="1"/>
    <col min="14084" max="14084" width="13.44140625" style="8" customWidth="1"/>
    <col min="14085" max="14085" width="10.21875" style="8" customWidth="1"/>
    <col min="14086" max="14086" width="14.88671875" style="8" customWidth="1"/>
    <col min="14087" max="14087" width="29.109375" style="8" customWidth="1"/>
    <col min="14088" max="14089" width="0" style="8" hidden="1" customWidth="1"/>
    <col min="14090" max="14336" width="9.109375" style="8"/>
    <col min="14337" max="14337" width="5.44140625" style="8" customWidth="1"/>
    <col min="14338" max="14338" width="10.21875" style="8" customWidth="1"/>
    <col min="14339" max="14339" width="52.88671875" style="8" customWidth="1"/>
    <col min="14340" max="14340" width="13.44140625" style="8" customWidth="1"/>
    <col min="14341" max="14341" width="10.21875" style="8" customWidth="1"/>
    <col min="14342" max="14342" width="14.88671875" style="8" customWidth="1"/>
    <col min="14343" max="14343" width="29.109375" style="8" customWidth="1"/>
    <col min="14344" max="14345" width="0" style="8" hidden="1" customWidth="1"/>
    <col min="14346" max="14592" width="9.109375" style="8"/>
    <col min="14593" max="14593" width="5.44140625" style="8" customWidth="1"/>
    <col min="14594" max="14594" width="10.21875" style="8" customWidth="1"/>
    <col min="14595" max="14595" width="52.88671875" style="8" customWidth="1"/>
    <col min="14596" max="14596" width="13.44140625" style="8" customWidth="1"/>
    <col min="14597" max="14597" width="10.21875" style="8" customWidth="1"/>
    <col min="14598" max="14598" width="14.88671875" style="8" customWidth="1"/>
    <col min="14599" max="14599" width="29.109375" style="8" customWidth="1"/>
    <col min="14600" max="14601" width="0" style="8" hidden="1" customWidth="1"/>
    <col min="14602" max="14848" width="9.109375" style="8"/>
    <col min="14849" max="14849" width="5.44140625" style="8" customWidth="1"/>
    <col min="14850" max="14850" width="10.21875" style="8" customWidth="1"/>
    <col min="14851" max="14851" width="52.88671875" style="8" customWidth="1"/>
    <col min="14852" max="14852" width="13.44140625" style="8" customWidth="1"/>
    <col min="14853" max="14853" width="10.21875" style="8" customWidth="1"/>
    <col min="14854" max="14854" width="14.88671875" style="8" customWidth="1"/>
    <col min="14855" max="14855" width="29.109375" style="8" customWidth="1"/>
    <col min="14856" max="14857" width="0" style="8" hidden="1" customWidth="1"/>
    <col min="14858" max="15104" width="9.109375" style="8"/>
    <col min="15105" max="15105" width="5.44140625" style="8" customWidth="1"/>
    <col min="15106" max="15106" width="10.21875" style="8" customWidth="1"/>
    <col min="15107" max="15107" width="52.88671875" style="8" customWidth="1"/>
    <col min="15108" max="15108" width="13.44140625" style="8" customWidth="1"/>
    <col min="15109" max="15109" width="10.21875" style="8" customWidth="1"/>
    <col min="15110" max="15110" width="14.88671875" style="8" customWidth="1"/>
    <col min="15111" max="15111" width="29.109375" style="8" customWidth="1"/>
    <col min="15112" max="15113" width="0" style="8" hidden="1" customWidth="1"/>
    <col min="15114" max="15360" width="9.109375" style="8"/>
    <col min="15361" max="15361" width="5.44140625" style="8" customWidth="1"/>
    <col min="15362" max="15362" width="10.21875" style="8" customWidth="1"/>
    <col min="15363" max="15363" width="52.88671875" style="8" customWidth="1"/>
    <col min="15364" max="15364" width="13.44140625" style="8" customWidth="1"/>
    <col min="15365" max="15365" width="10.21875" style="8" customWidth="1"/>
    <col min="15366" max="15366" width="14.88671875" style="8" customWidth="1"/>
    <col min="15367" max="15367" width="29.109375" style="8" customWidth="1"/>
    <col min="15368" max="15369" width="0" style="8" hidden="1" customWidth="1"/>
    <col min="15370" max="15616" width="9.109375" style="8"/>
    <col min="15617" max="15617" width="5.44140625" style="8" customWidth="1"/>
    <col min="15618" max="15618" width="10.21875" style="8" customWidth="1"/>
    <col min="15619" max="15619" width="52.88671875" style="8" customWidth="1"/>
    <col min="15620" max="15620" width="13.44140625" style="8" customWidth="1"/>
    <col min="15621" max="15621" width="10.21875" style="8" customWidth="1"/>
    <col min="15622" max="15622" width="14.88671875" style="8" customWidth="1"/>
    <col min="15623" max="15623" width="29.109375" style="8" customWidth="1"/>
    <col min="15624" max="15625" width="0" style="8" hidden="1" customWidth="1"/>
    <col min="15626" max="15872" width="9.109375" style="8"/>
    <col min="15873" max="15873" width="5.44140625" style="8" customWidth="1"/>
    <col min="15874" max="15874" width="10.21875" style="8" customWidth="1"/>
    <col min="15875" max="15875" width="52.88671875" style="8" customWidth="1"/>
    <col min="15876" max="15876" width="13.44140625" style="8" customWidth="1"/>
    <col min="15877" max="15877" width="10.21875" style="8" customWidth="1"/>
    <col min="15878" max="15878" width="14.88671875" style="8" customWidth="1"/>
    <col min="15879" max="15879" width="29.109375" style="8" customWidth="1"/>
    <col min="15880" max="15881" width="0" style="8" hidden="1" customWidth="1"/>
    <col min="15882" max="16128" width="9.109375" style="8"/>
    <col min="16129" max="16129" width="5.44140625" style="8" customWidth="1"/>
    <col min="16130" max="16130" width="10.21875" style="8" customWidth="1"/>
    <col min="16131" max="16131" width="52.88671875" style="8" customWidth="1"/>
    <col min="16132" max="16132" width="13.44140625" style="8" customWidth="1"/>
    <col min="16133" max="16133" width="10.21875" style="8" customWidth="1"/>
    <col min="16134" max="16134" width="14.88671875" style="8" customWidth="1"/>
    <col min="16135" max="16135" width="29.109375" style="8" customWidth="1"/>
    <col min="16136" max="16137" width="0" style="8" hidden="1" customWidth="1"/>
    <col min="16138" max="16384" width="9.109375" style="8"/>
  </cols>
  <sheetData>
    <row r="1" spans="1:9" ht="16.2" x14ac:dyDescent="0.3">
      <c r="A1" s="21" t="s">
        <v>186</v>
      </c>
      <c r="B1" s="22"/>
      <c r="C1" s="22"/>
      <c r="D1" s="22"/>
      <c r="E1" s="22"/>
      <c r="F1" s="22"/>
      <c r="G1" s="22"/>
      <c r="H1" s="9" t="s">
        <v>186</v>
      </c>
    </row>
    <row r="2" spans="1:9" ht="16.2" x14ac:dyDescent="0.3">
      <c r="A2" s="21" t="s">
        <v>187</v>
      </c>
      <c r="B2" s="22"/>
      <c r="C2" s="22"/>
      <c r="D2" s="22"/>
      <c r="E2" s="22"/>
      <c r="F2" s="22"/>
      <c r="G2" s="22"/>
      <c r="H2" s="9" t="s">
        <v>187</v>
      </c>
    </row>
    <row r="3" spans="1:9" ht="16.2" x14ac:dyDescent="0.3">
      <c r="A3" s="21" t="s">
        <v>8</v>
      </c>
      <c r="B3" s="22"/>
      <c r="C3" s="22"/>
      <c r="D3" s="22"/>
      <c r="E3" s="22"/>
      <c r="F3" s="22"/>
      <c r="G3" s="22"/>
      <c r="H3" s="9" t="s">
        <v>8</v>
      </c>
    </row>
    <row r="4" spans="1:9" ht="50.4" x14ac:dyDescent="0.3">
      <c r="A4" s="10" t="s">
        <v>14</v>
      </c>
      <c r="B4" s="10" t="s">
        <v>15</v>
      </c>
      <c r="C4" s="10" t="s">
        <v>2</v>
      </c>
      <c r="D4" s="10" t="s">
        <v>16</v>
      </c>
      <c r="E4" s="10" t="s">
        <v>17</v>
      </c>
      <c r="F4" s="10" t="s">
        <v>18</v>
      </c>
      <c r="G4" s="10" t="s">
        <v>19</v>
      </c>
    </row>
    <row r="5" spans="1:9" x14ac:dyDescent="0.3">
      <c r="A5" s="11" t="s">
        <v>20</v>
      </c>
      <c r="B5" s="11" t="s">
        <v>21</v>
      </c>
      <c r="C5" s="11" t="s">
        <v>22</v>
      </c>
      <c r="D5" s="11" t="s">
        <v>23</v>
      </c>
      <c r="E5" s="11" t="s">
        <v>24</v>
      </c>
      <c r="F5" s="11" t="s">
        <v>25</v>
      </c>
      <c r="G5" s="11" t="s">
        <v>26</v>
      </c>
    </row>
    <row r="6" spans="1:9" ht="16.2" x14ac:dyDescent="0.3">
      <c r="A6" s="20" t="s">
        <v>8</v>
      </c>
      <c r="B6" s="19"/>
      <c r="C6" s="19"/>
      <c r="D6" s="19"/>
      <c r="E6" s="19"/>
      <c r="F6" s="19"/>
      <c r="G6" s="19"/>
      <c r="H6" s="12" t="s">
        <v>8</v>
      </c>
    </row>
    <row r="7" spans="1:9" ht="50.4" x14ac:dyDescent="0.3">
      <c r="A7" s="11" t="s">
        <v>20</v>
      </c>
      <c r="B7" s="11" t="s">
        <v>20</v>
      </c>
      <c r="C7" s="14" t="s">
        <v>547</v>
      </c>
      <c r="D7" s="10" t="s">
        <v>33</v>
      </c>
      <c r="E7" s="15">
        <v>4.7039999999999997</v>
      </c>
      <c r="F7" s="18" t="s">
        <v>192</v>
      </c>
      <c r="G7" s="16"/>
      <c r="I7" s="13" t="s">
        <v>192</v>
      </c>
    </row>
    <row r="8" spans="1:9" ht="50.4" x14ac:dyDescent="0.3">
      <c r="A8" s="11" t="s">
        <v>21</v>
      </c>
      <c r="B8" s="11" t="s">
        <v>21</v>
      </c>
      <c r="C8" s="14" t="s">
        <v>548</v>
      </c>
      <c r="D8" s="10" t="s">
        <v>64</v>
      </c>
      <c r="E8" s="15">
        <v>967.61279999999999</v>
      </c>
      <c r="F8" s="19"/>
      <c r="G8" s="16"/>
    </row>
    <row r="9" spans="1:9" ht="37.799999999999997" x14ac:dyDescent="0.3">
      <c r="A9" s="11" t="s">
        <v>22</v>
      </c>
      <c r="B9" s="11" t="s">
        <v>22</v>
      </c>
      <c r="C9" s="14" t="s">
        <v>549</v>
      </c>
      <c r="D9" s="10" t="s">
        <v>36</v>
      </c>
      <c r="E9" s="15">
        <v>564.48</v>
      </c>
      <c r="F9" s="19"/>
      <c r="G9" s="16"/>
    </row>
    <row r="10" spans="1:9" ht="37.799999999999997" x14ac:dyDescent="0.3">
      <c r="A10" s="11" t="s">
        <v>23</v>
      </c>
      <c r="B10" s="11" t="s">
        <v>23</v>
      </c>
      <c r="C10" s="14" t="s">
        <v>550</v>
      </c>
      <c r="D10" s="10" t="s">
        <v>36</v>
      </c>
      <c r="E10" s="15">
        <v>555.072</v>
      </c>
      <c r="F10" s="19"/>
      <c r="G10" s="16"/>
    </row>
    <row r="11" spans="1:9" ht="25.2" x14ac:dyDescent="0.3">
      <c r="A11" s="11" t="s">
        <v>24</v>
      </c>
      <c r="B11" s="11" t="s">
        <v>24</v>
      </c>
      <c r="C11" s="14" t="s">
        <v>551</v>
      </c>
      <c r="D11" s="10" t="s">
        <v>552</v>
      </c>
      <c r="E11" s="15">
        <v>1.68</v>
      </c>
      <c r="F11" s="19"/>
      <c r="G11" s="16"/>
    </row>
    <row r="12" spans="1:9" ht="25.2" x14ac:dyDescent="0.3">
      <c r="A12" s="11" t="s">
        <v>25</v>
      </c>
      <c r="B12" s="11" t="s">
        <v>25</v>
      </c>
      <c r="C12" s="14" t="s">
        <v>553</v>
      </c>
      <c r="D12" s="10" t="s">
        <v>552</v>
      </c>
      <c r="E12" s="15">
        <v>0.12</v>
      </c>
      <c r="F12" s="19"/>
      <c r="G12" s="16"/>
    </row>
  </sheetData>
  <mergeCells count="5">
    <mergeCell ref="A1:G1"/>
    <mergeCell ref="A2:G2"/>
    <mergeCell ref="A3:G3"/>
    <mergeCell ref="A6:G6"/>
    <mergeCell ref="F7:F1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9"/>
  <sheetViews>
    <sheetView workbookViewId="0">
      <selection activeCell="J11" sqref="J11"/>
    </sheetView>
  </sheetViews>
  <sheetFormatPr defaultRowHeight="14.4" x14ac:dyDescent="0.3"/>
  <cols>
    <col min="1" max="1" width="5" style="33" customWidth="1"/>
    <col min="2" max="2" width="7.21875" style="33" customWidth="1"/>
    <col min="3" max="3" width="40.33203125" style="33" customWidth="1"/>
    <col min="4" max="5" width="8.88671875" style="33"/>
    <col min="6" max="6" width="15.44140625" style="33" customWidth="1"/>
    <col min="7" max="7" width="21.5546875" style="33" customWidth="1"/>
    <col min="8" max="16384" width="8.88671875" style="33"/>
  </cols>
  <sheetData>
    <row r="1" spans="1:7" ht="16.2" x14ac:dyDescent="0.3">
      <c r="A1" s="31"/>
      <c r="B1" s="32"/>
      <c r="C1" s="32"/>
      <c r="D1" s="32"/>
      <c r="E1" s="32"/>
      <c r="F1" s="32"/>
      <c r="G1" s="32"/>
    </row>
    <row r="2" spans="1:7" x14ac:dyDescent="0.3">
      <c r="A2" s="31" t="s">
        <v>188</v>
      </c>
      <c r="B2" s="32"/>
      <c r="C2" s="32"/>
      <c r="D2" s="32"/>
      <c r="E2" s="32"/>
      <c r="F2" s="32"/>
      <c r="G2" s="32"/>
    </row>
    <row r="3" spans="1:7" x14ac:dyDescent="0.3">
      <c r="A3" s="31" t="s">
        <v>187</v>
      </c>
      <c r="B3" s="32"/>
      <c r="C3" s="32"/>
      <c r="D3" s="32"/>
      <c r="E3" s="32"/>
      <c r="F3" s="32"/>
      <c r="G3" s="32"/>
    </row>
    <row r="4" spans="1:7" x14ac:dyDescent="0.3">
      <c r="A4" s="31" t="s">
        <v>554</v>
      </c>
      <c r="B4" s="32"/>
      <c r="C4" s="32"/>
      <c r="D4" s="32"/>
      <c r="E4" s="32"/>
      <c r="F4" s="32"/>
      <c r="G4" s="32"/>
    </row>
    <row r="5" spans="1:7" ht="50.4" x14ac:dyDescent="0.3">
      <c r="A5" s="34" t="s">
        <v>14</v>
      </c>
      <c r="B5" s="34" t="s">
        <v>15</v>
      </c>
      <c r="C5" s="34" t="s">
        <v>2</v>
      </c>
      <c r="D5" s="34" t="s">
        <v>16</v>
      </c>
      <c r="E5" s="34" t="s">
        <v>17</v>
      </c>
      <c r="F5" s="34" t="s">
        <v>18</v>
      </c>
      <c r="G5" s="34" t="s">
        <v>19</v>
      </c>
    </row>
    <row r="6" spans="1:7" x14ac:dyDescent="0.3">
      <c r="A6" s="34" t="s">
        <v>20</v>
      </c>
      <c r="B6" s="34" t="s">
        <v>21</v>
      </c>
      <c r="C6" s="34" t="s">
        <v>22</v>
      </c>
      <c r="D6" s="34" t="s">
        <v>23</v>
      </c>
      <c r="E6" s="34" t="s">
        <v>24</v>
      </c>
      <c r="F6" s="34" t="s">
        <v>25</v>
      </c>
      <c r="G6" s="34" t="s">
        <v>26</v>
      </c>
    </row>
    <row r="7" spans="1:7" x14ac:dyDescent="0.3">
      <c r="A7" s="35" t="s">
        <v>555</v>
      </c>
      <c r="B7" s="36"/>
      <c r="C7" s="36"/>
      <c r="D7" s="36"/>
      <c r="E7" s="36"/>
      <c r="F7" s="36"/>
      <c r="G7" s="36"/>
    </row>
    <row r="8" spans="1:7" ht="63" x14ac:dyDescent="0.3">
      <c r="A8" s="34" t="s">
        <v>20</v>
      </c>
      <c r="B8" s="34" t="s">
        <v>20</v>
      </c>
      <c r="C8" s="37" t="s">
        <v>556</v>
      </c>
      <c r="D8" s="34" t="s">
        <v>38</v>
      </c>
      <c r="E8" s="38">
        <v>1</v>
      </c>
      <c r="F8" s="39" t="s">
        <v>557</v>
      </c>
      <c r="G8" s="37"/>
    </row>
    <row r="9" spans="1:7" ht="25.2" x14ac:dyDescent="0.3">
      <c r="A9" s="34" t="s">
        <v>21</v>
      </c>
      <c r="B9" s="34" t="s">
        <v>21</v>
      </c>
      <c r="C9" s="37" t="s">
        <v>558</v>
      </c>
      <c r="D9" s="34" t="s">
        <v>38</v>
      </c>
      <c r="E9" s="38">
        <v>1</v>
      </c>
      <c r="F9" s="36"/>
      <c r="G9" s="37"/>
    </row>
    <row r="10" spans="1:7" ht="25.2" x14ac:dyDescent="0.3">
      <c r="A10" s="34" t="s">
        <v>22</v>
      </c>
      <c r="B10" s="34" t="s">
        <v>22</v>
      </c>
      <c r="C10" s="37" t="s">
        <v>559</v>
      </c>
      <c r="D10" s="34" t="s">
        <v>38</v>
      </c>
      <c r="E10" s="38">
        <v>0</v>
      </c>
      <c r="F10" s="36"/>
      <c r="G10" s="37"/>
    </row>
    <row r="11" spans="1:7" ht="25.2" x14ac:dyDescent="0.3">
      <c r="A11" s="34" t="s">
        <v>23</v>
      </c>
      <c r="B11" s="34" t="s">
        <v>23</v>
      </c>
      <c r="C11" s="37" t="s">
        <v>560</v>
      </c>
      <c r="D11" s="34" t="s">
        <v>38</v>
      </c>
      <c r="E11" s="38">
        <v>11</v>
      </c>
      <c r="F11" s="36"/>
      <c r="G11" s="37"/>
    </row>
    <row r="12" spans="1:7" ht="25.2" x14ac:dyDescent="0.3">
      <c r="A12" s="34" t="s">
        <v>24</v>
      </c>
      <c r="B12" s="34" t="s">
        <v>24</v>
      </c>
      <c r="C12" s="37" t="s">
        <v>561</v>
      </c>
      <c r="D12" s="34" t="s">
        <v>38</v>
      </c>
      <c r="E12" s="38">
        <v>3</v>
      </c>
      <c r="F12" s="36"/>
      <c r="G12" s="37"/>
    </row>
    <row r="13" spans="1:7" ht="25.2" x14ac:dyDescent="0.3">
      <c r="A13" s="34" t="s">
        <v>25</v>
      </c>
      <c r="B13" s="34" t="s">
        <v>25</v>
      </c>
      <c r="C13" s="37" t="s">
        <v>562</v>
      </c>
      <c r="D13" s="34" t="s">
        <v>38</v>
      </c>
      <c r="E13" s="38">
        <v>1</v>
      </c>
      <c r="F13" s="36"/>
      <c r="G13" s="37"/>
    </row>
    <row r="14" spans="1:7" x14ac:dyDescent="0.3">
      <c r="A14" s="34" t="s">
        <v>26</v>
      </c>
      <c r="B14" s="34" t="s">
        <v>26</v>
      </c>
      <c r="C14" s="37" t="s">
        <v>563</v>
      </c>
      <c r="D14" s="34" t="s">
        <v>38</v>
      </c>
      <c r="E14" s="38">
        <v>1</v>
      </c>
      <c r="F14" s="36"/>
      <c r="G14" s="37"/>
    </row>
    <row r="15" spans="1:7" x14ac:dyDescent="0.3">
      <c r="A15" s="35" t="s">
        <v>564</v>
      </c>
      <c r="B15" s="36"/>
      <c r="C15" s="36"/>
      <c r="D15" s="36"/>
      <c r="E15" s="36"/>
      <c r="F15" s="36"/>
      <c r="G15" s="36"/>
    </row>
    <row r="16" spans="1:7" ht="63" x14ac:dyDescent="0.3">
      <c r="A16" s="34" t="s">
        <v>41</v>
      </c>
      <c r="B16" s="34" t="s">
        <v>41</v>
      </c>
      <c r="C16" s="37" t="s">
        <v>556</v>
      </c>
      <c r="D16" s="34" t="s">
        <v>38</v>
      </c>
      <c r="E16" s="38">
        <v>9</v>
      </c>
      <c r="F16" s="39" t="s">
        <v>557</v>
      </c>
      <c r="G16" s="37"/>
    </row>
    <row r="17" spans="1:7" ht="25.2" x14ac:dyDescent="0.3">
      <c r="A17" s="34" t="s">
        <v>43</v>
      </c>
      <c r="B17" s="34" t="s">
        <v>43</v>
      </c>
      <c r="C17" s="37" t="s">
        <v>565</v>
      </c>
      <c r="D17" s="34" t="s">
        <v>38</v>
      </c>
      <c r="E17" s="38">
        <v>9</v>
      </c>
      <c r="F17" s="36"/>
      <c r="G17" s="37"/>
    </row>
    <row r="18" spans="1:7" ht="25.2" x14ac:dyDescent="0.3">
      <c r="A18" s="34" t="s">
        <v>45</v>
      </c>
      <c r="B18" s="34" t="s">
        <v>45</v>
      </c>
      <c r="C18" s="37" t="s">
        <v>559</v>
      </c>
      <c r="D18" s="34" t="s">
        <v>38</v>
      </c>
      <c r="E18" s="38">
        <v>9</v>
      </c>
      <c r="F18" s="36"/>
      <c r="G18" s="37"/>
    </row>
    <row r="19" spans="1:7" ht="25.2" x14ac:dyDescent="0.3">
      <c r="A19" s="34" t="s">
        <v>47</v>
      </c>
      <c r="B19" s="34" t="s">
        <v>47</v>
      </c>
      <c r="C19" s="37" t="s">
        <v>566</v>
      </c>
      <c r="D19" s="34" t="s">
        <v>38</v>
      </c>
      <c r="E19" s="38">
        <v>36</v>
      </c>
      <c r="F19" s="36"/>
      <c r="G19" s="37"/>
    </row>
    <row r="20" spans="1:7" ht="25.2" x14ac:dyDescent="0.3">
      <c r="A20" s="34" t="s">
        <v>49</v>
      </c>
      <c r="B20" s="34" t="s">
        <v>49</v>
      </c>
      <c r="C20" s="37" t="s">
        <v>567</v>
      </c>
      <c r="D20" s="34" t="s">
        <v>38</v>
      </c>
      <c r="E20" s="38">
        <v>27</v>
      </c>
      <c r="F20" s="36"/>
      <c r="G20" s="37"/>
    </row>
    <row r="21" spans="1:7" ht="25.2" x14ac:dyDescent="0.3">
      <c r="A21" s="34" t="s">
        <v>51</v>
      </c>
      <c r="B21" s="34" t="s">
        <v>51</v>
      </c>
      <c r="C21" s="37" t="s">
        <v>562</v>
      </c>
      <c r="D21" s="34" t="s">
        <v>38</v>
      </c>
      <c r="E21" s="38">
        <v>9</v>
      </c>
      <c r="F21" s="36"/>
      <c r="G21" s="37"/>
    </row>
    <row r="22" spans="1:7" x14ac:dyDescent="0.3">
      <c r="A22" s="34" t="s">
        <v>53</v>
      </c>
      <c r="B22" s="34" t="s">
        <v>53</v>
      </c>
      <c r="C22" s="37" t="s">
        <v>568</v>
      </c>
      <c r="D22" s="34" t="s">
        <v>38</v>
      </c>
      <c r="E22" s="38">
        <v>9</v>
      </c>
      <c r="F22" s="36"/>
      <c r="G22" s="37"/>
    </row>
    <row r="23" spans="1:7" x14ac:dyDescent="0.3">
      <c r="A23" s="35" t="s">
        <v>569</v>
      </c>
      <c r="B23" s="36"/>
      <c r="C23" s="36"/>
      <c r="D23" s="36"/>
      <c r="E23" s="36"/>
      <c r="F23" s="36"/>
      <c r="G23" s="36"/>
    </row>
    <row r="24" spans="1:7" ht="63" x14ac:dyDescent="0.3">
      <c r="A24" s="34" t="s">
        <v>55</v>
      </c>
      <c r="B24" s="34" t="s">
        <v>55</v>
      </c>
      <c r="C24" s="37" t="s">
        <v>556</v>
      </c>
      <c r="D24" s="34" t="s">
        <v>38</v>
      </c>
      <c r="E24" s="38">
        <v>3</v>
      </c>
      <c r="F24" s="39" t="s">
        <v>557</v>
      </c>
      <c r="G24" s="37"/>
    </row>
    <row r="25" spans="1:7" ht="25.2" x14ac:dyDescent="0.3">
      <c r="A25" s="34" t="s">
        <v>59</v>
      </c>
      <c r="B25" s="34" t="s">
        <v>59</v>
      </c>
      <c r="C25" s="37" t="s">
        <v>558</v>
      </c>
      <c r="D25" s="34" t="s">
        <v>38</v>
      </c>
      <c r="E25" s="38">
        <v>3</v>
      </c>
      <c r="F25" s="36"/>
      <c r="G25" s="37"/>
    </row>
    <row r="26" spans="1:7" ht="25.2" x14ac:dyDescent="0.3">
      <c r="A26" s="34" t="s">
        <v>62</v>
      </c>
      <c r="B26" s="34" t="s">
        <v>62</v>
      </c>
      <c r="C26" s="37" t="s">
        <v>570</v>
      </c>
      <c r="D26" s="34" t="s">
        <v>38</v>
      </c>
      <c r="E26" s="38">
        <v>1</v>
      </c>
      <c r="F26" s="36"/>
      <c r="G26" s="37"/>
    </row>
    <row r="27" spans="1:7" ht="25.2" x14ac:dyDescent="0.3">
      <c r="A27" s="34" t="s">
        <v>65</v>
      </c>
      <c r="B27" s="34" t="s">
        <v>65</v>
      </c>
      <c r="C27" s="37" t="s">
        <v>566</v>
      </c>
      <c r="D27" s="34" t="s">
        <v>38</v>
      </c>
      <c r="E27" s="38">
        <v>6</v>
      </c>
      <c r="F27" s="36"/>
      <c r="G27" s="37"/>
    </row>
    <row r="28" spans="1:7" ht="25.2" x14ac:dyDescent="0.3">
      <c r="A28" s="34" t="s">
        <v>67</v>
      </c>
      <c r="B28" s="34" t="s">
        <v>67</v>
      </c>
      <c r="C28" s="37" t="s">
        <v>567</v>
      </c>
      <c r="D28" s="34" t="s">
        <v>38</v>
      </c>
      <c r="E28" s="38">
        <v>3</v>
      </c>
      <c r="F28" s="36"/>
      <c r="G28" s="37"/>
    </row>
    <row r="29" spans="1:7" ht="25.2" x14ac:dyDescent="0.3">
      <c r="A29" s="34" t="s">
        <v>69</v>
      </c>
      <c r="B29" s="34" t="s">
        <v>69</v>
      </c>
      <c r="C29" s="37" t="s">
        <v>571</v>
      </c>
      <c r="D29" s="34" t="s">
        <v>38</v>
      </c>
      <c r="E29" s="38">
        <v>1</v>
      </c>
      <c r="F29" s="36"/>
      <c r="G29" s="37"/>
    </row>
    <row r="30" spans="1:7" ht="25.2" x14ac:dyDescent="0.3">
      <c r="A30" s="34" t="s">
        <v>71</v>
      </c>
      <c r="B30" s="34" t="s">
        <v>71</v>
      </c>
      <c r="C30" s="37" t="s">
        <v>572</v>
      </c>
      <c r="D30" s="34" t="s">
        <v>38</v>
      </c>
      <c r="E30" s="38">
        <v>3</v>
      </c>
      <c r="F30" s="36"/>
      <c r="G30" s="37"/>
    </row>
    <row r="31" spans="1:7" ht="25.2" x14ac:dyDescent="0.3">
      <c r="A31" s="34" t="s">
        <v>73</v>
      </c>
      <c r="B31" s="34" t="s">
        <v>73</v>
      </c>
      <c r="C31" s="37" t="s">
        <v>573</v>
      </c>
      <c r="D31" s="34" t="s">
        <v>38</v>
      </c>
      <c r="E31" s="38">
        <v>4</v>
      </c>
      <c r="F31" s="36"/>
      <c r="G31" s="37"/>
    </row>
    <row r="32" spans="1:7" x14ac:dyDescent="0.3">
      <c r="A32" s="34" t="s">
        <v>75</v>
      </c>
      <c r="B32" s="34" t="s">
        <v>75</v>
      </c>
      <c r="C32" s="37" t="s">
        <v>574</v>
      </c>
      <c r="D32" s="34" t="s">
        <v>57</v>
      </c>
      <c r="E32" s="40">
        <v>3.87</v>
      </c>
      <c r="F32" s="36"/>
      <c r="G32" s="37"/>
    </row>
    <row r="33" spans="1:7" ht="63" x14ac:dyDescent="0.3">
      <c r="A33" s="34" t="s">
        <v>78</v>
      </c>
      <c r="B33" s="34" t="s">
        <v>78</v>
      </c>
      <c r="C33" s="37" t="s">
        <v>575</v>
      </c>
      <c r="D33" s="34" t="s">
        <v>57</v>
      </c>
      <c r="E33" s="40">
        <v>9.73</v>
      </c>
      <c r="F33" s="36"/>
      <c r="G33" s="37"/>
    </row>
    <row r="34" spans="1:7" ht="63" x14ac:dyDescent="0.3">
      <c r="A34" s="34" t="s">
        <v>80</v>
      </c>
      <c r="B34" s="34" t="s">
        <v>80</v>
      </c>
      <c r="C34" s="37" t="s">
        <v>576</v>
      </c>
      <c r="D34" s="34" t="s">
        <v>57</v>
      </c>
      <c r="E34" s="40">
        <v>2.23</v>
      </c>
      <c r="F34" s="36"/>
      <c r="G34" s="37"/>
    </row>
    <row r="35" spans="1:7" ht="63" x14ac:dyDescent="0.3">
      <c r="A35" s="34" t="s">
        <v>82</v>
      </c>
      <c r="B35" s="34" t="s">
        <v>82</v>
      </c>
      <c r="C35" s="37" t="s">
        <v>577</v>
      </c>
      <c r="D35" s="34" t="s">
        <v>57</v>
      </c>
      <c r="E35" s="40">
        <v>0.2</v>
      </c>
      <c r="F35" s="36"/>
      <c r="G35" s="37"/>
    </row>
    <row r="36" spans="1:7" x14ac:dyDescent="0.3">
      <c r="A36" s="34" t="s">
        <v>84</v>
      </c>
      <c r="B36" s="34" t="s">
        <v>84</v>
      </c>
      <c r="C36" s="37" t="s">
        <v>578</v>
      </c>
      <c r="D36" s="34" t="s">
        <v>64</v>
      </c>
      <c r="E36" s="40">
        <v>361.08</v>
      </c>
      <c r="F36" s="36"/>
      <c r="G36" s="37"/>
    </row>
    <row r="37" spans="1:7" ht="88.2" x14ac:dyDescent="0.3">
      <c r="A37" s="34" t="s">
        <v>87</v>
      </c>
      <c r="B37" s="34" t="s">
        <v>87</v>
      </c>
      <c r="C37" s="37" t="s">
        <v>579</v>
      </c>
      <c r="D37" s="34" t="s">
        <v>580</v>
      </c>
      <c r="E37" s="40">
        <v>0.42599999999999999</v>
      </c>
      <c r="F37" s="36"/>
      <c r="G37" s="37"/>
    </row>
    <row r="38" spans="1:7" ht="88.2" x14ac:dyDescent="0.3">
      <c r="A38" s="34" t="s">
        <v>89</v>
      </c>
      <c r="B38" s="34" t="s">
        <v>89</v>
      </c>
      <c r="C38" s="37" t="s">
        <v>581</v>
      </c>
      <c r="D38" s="34" t="s">
        <v>580</v>
      </c>
      <c r="E38" s="40">
        <v>9.4E-2</v>
      </c>
      <c r="F38" s="36"/>
      <c r="G38" s="37"/>
    </row>
    <row r="39" spans="1:7" ht="88.2" x14ac:dyDescent="0.3">
      <c r="A39" s="34" t="s">
        <v>91</v>
      </c>
      <c r="B39" s="34" t="s">
        <v>91</v>
      </c>
      <c r="C39" s="37" t="s">
        <v>582</v>
      </c>
      <c r="D39" s="34" t="s">
        <v>580</v>
      </c>
      <c r="E39" s="40">
        <v>0.35399999999999998</v>
      </c>
      <c r="F39" s="36"/>
      <c r="G39" s="37"/>
    </row>
    <row r="40" spans="1:7" ht="88.2" x14ac:dyDescent="0.3">
      <c r="A40" s="34" t="s">
        <v>93</v>
      </c>
      <c r="B40" s="34" t="s">
        <v>93</v>
      </c>
      <c r="C40" s="37" t="s">
        <v>583</v>
      </c>
      <c r="D40" s="34" t="s">
        <v>580</v>
      </c>
      <c r="E40" s="40">
        <v>9.9000000000000005E-2</v>
      </c>
      <c r="F40" s="36"/>
      <c r="G40" s="37"/>
    </row>
    <row r="41" spans="1:7" ht="88.2" x14ac:dyDescent="0.3">
      <c r="A41" s="34" t="s">
        <v>95</v>
      </c>
      <c r="B41" s="34" t="s">
        <v>95</v>
      </c>
      <c r="C41" s="37" t="s">
        <v>584</v>
      </c>
      <c r="D41" s="34" t="s">
        <v>580</v>
      </c>
      <c r="E41" s="40">
        <v>9.9000000000000005E-2</v>
      </c>
      <c r="F41" s="36"/>
      <c r="G41" s="37"/>
    </row>
    <row r="42" spans="1:7" ht="88.2" x14ac:dyDescent="0.3">
      <c r="A42" s="34" t="s">
        <v>97</v>
      </c>
      <c r="B42" s="34" t="s">
        <v>97</v>
      </c>
      <c r="C42" s="37" t="s">
        <v>585</v>
      </c>
      <c r="D42" s="34" t="s">
        <v>64</v>
      </c>
      <c r="E42" s="38">
        <v>99</v>
      </c>
      <c r="F42" s="36"/>
      <c r="G42" s="37"/>
    </row>
    <row r="43" spans="1:7" ht="88.2" x14ac:dyDescent="0.3">
      <c r="A43" s="34" t="s">
        <v>99</v>
      </c>
      <c r="B43" s="34" t="s">
        <v>99</v>
      </c>
      <c r="C43" s="37" t="s">
        <v>586</v>
      </c>
      <c r="D43" s="34" t="s">
        <v>64</v>
      </c>
      <c r="E43" s="38">
        <v>20</v>
      </c>
      <c r="F43" s="36"/>
      <c r="G43" s="37"/>
    </row>
    <row r="44" spans="1:7" x14ac:dyDescent="0.3">
      <c r="A44" s="34" t="s">
        <v>103</v>
      </c>
      <c r="B44" s="34" t="s">
        <v>103</v>
      </c>
      <c r="C44" s="37" t="s">
        <v>587</v>
      </c>
      <c r="D44" s="34" t="s">
        <v>38</v>
      </c>
      <c r="E44" s="38">
        <v>4</v>
      </c>
      <c r="F44" s="36"/>
      <c r="G44" s="37"/>
    </row>
    <row r="45" spans="1:7" ht="37.799999999999997" x14ac:dyDescent="0.3">
      <c r="A45" s="34" t="s">
        <v>106</v>
      </c>
      <c r="B45" s="34" t="s">
        <v>106</v>
      </c>
      <c r="C45" s="37" t="s">
        <v>588</v>
      </c>
      <c r="D45" s="34" t="s">
        <v>57</v>
      </c>
      <c r="E45" s="38">
        <v>12</v>
      </c>
      <c r="F45" s="36"/>
      <c r="G45" s="37"/>
    </row>
    <row r="46" spans="1:7" ht="50.4" x14ac:dyDescent="0.3">
      <c r="A46" s="34" t="s">
        <v>108</v>
      </c>
      <c r="B46" s="34" t="s">
        <v>108</v>
      </c>
      <c r="C46" s="37" t="s">
        <v>589</v>
      </c>
      <c r="D46" s="34" t="s">
        <v>57</v>
      </c>
      <c r="E46" s="40">
        <v>0.2</v>
      </c>
      <c r="F46" s="36"/>
      <c r="G46" s="37"/>
    </row>
    <row r="47" spans="1:7" x14ac:dyDescent="0.3">
      <c r="A47" s="34" t="s">
        <v>110</v>
      </c>
      <c r="B47" s="34" t="s">
        <v>110</v>
      </c>
      <c r="C47" s="37" t="s">
        <v>590</v>
      </c>
      <c r="D47" s="34" t="s">
        <v>64</v>
      </c>
      <c r="E47" s="38">
        <v>1220</v>
      </c>
      <c r="F47" s="36"/>
      <c r="G47" s="37"/>
    </row>
    <row r="48" spans="1:7" x14ac:dyDescent="0.3">
      <c r="A48" s="34" t="s">
        <v>112</v>
      </c>
      <c r="B48" s="34" t="s">
        <v>112</v>
      </c>
      <c r="C48" s="37" t="s">
        <v>591</v>
      </c>
      <c r="D48" s="34" t="s">
        <v>144</v>
      </c>
      <c r="E48" s="40">
        <v>0.02</v>
      </c>
      <c r="F48" s="36"/>
      <c r="G48" s="37"/>
    </row>
    <row r="49" spans="1:7" ht="25.2" x14ac:dyDescent="0.3">
      <c r="A49" s="34" t="s">
        <v>114</v>
      </c>
      <c r="B49" s="34" t="s">
        <v>114</v>
      </c>
      <c r="C49" s="37" t="s">
        <v>592</v>
      </c>
      <c r="D49" s="34" t="s">
        <v>593</v>
      </c>
      <c r="E49" s="38">
        <v>41</v>
      </c>
      <c r="F49" s="36"/>
      <c r="G49" s="37"/>
    </row>
    <row r="50" spans="1:7" ht="25.2" x14ac:dyDescent="0.3">
      <c r="A50" s="34" t="s">
        <v>116</v>
      </c>
      <c r="B50" s="34" t="s">
        <v>116</v>
      </c>
      <c r="C50" s="37" t="s">
        <v>594</v>
      </c>
      <c r="D50" s="34" t="s">
        <v>144</v>
      </c>
      <c r="E50" s="40">
        <v>0.02</v>
      </c>
      <c r="F50" s="36"/>
      <c r="G50" s="37"/>
    </row>
    <row r="51" spans="1:7" ht="25.2" x14ac:dyDescent="0.3">
      <c r="A51" s="34" t="s">
        <v>118</v>
      </c>
      <c r="B51" s="34" t="s">
        <v>118</v>
      </c>
      <c r="C51" s="37" t="s">
        <v>595</v>
      </c>
      <c r="D51" s="34" t="s">
        <v>144</v>
      </c>
      <c r="E51" s="40">
        <v>0.41</v>
      </c>
      <c r="F51" s="36"/>
      <c r="G51" s="37"/>
    </row>
    <row r="52" spans="1:7" ht="37.799999999999997" x14ac:dyDescent="0.3">
      <c r="A52" s="34" t="s">
        <v>119</v>
      </c>
      <c r="B52" s="34" t="s">
        <v>119</v>
      </c>
      <c r="C52" s="37" t="s">
        <v>596</v>
      </c>
      <c r="D52" s="34" t="s">
        <v>144</v>
      </c>
      <c r="E52" s="40">
        <v>0.03</v>
      </c>
      <c r="F52" s="36"/>
      <c r="G52" s="37"/>
    </row>
    <row r="53" spans="1:7" ht="37.799999999999997" x14ac:dyDescent="0.3">
      <c r="A53" s="34" t="s">
        <v>121</v>
      </c>
      <c r="B53" s="34" t="s">
        <v>121</v>
      </c>
      <c r="C53" s="37" t="s">
        <v>597</v>
      </c>
      <c r="D53" s="34" t="s">
        <v>144</v>
      </c>
      <c r="E53" s="40">
        <v>0.3</v>
      </c>
      <c r="F53" s="36"/>
      <c r="G53" s="37"/>
    </row>
    <row r="54" spans="1:7" ht="37.799999999999997" x14ac:dyDescent="0.3">
      <c r="A54" s="34" t="s">
        <v>123</v>
      </c>
      <c r="B54" s="34" t="s">
        <v>123</v>
      </c>
      <c r="C54" s="37" t="s">
        <v>598</v>
      </c>
      <c r="D54" s="34" t="s">
        <v>432</v>
      </c>
      <c r="E54" s="40">
        <v>0.42</v>
      </c>
      <c r="F54" s="36"/>
      <c r="G54" s="37"/>
    </row>
    <row r="55" spans="1:7" x14ac:dyDescent="0.3">
      <c r="A55" s="34" t="s">
        <v>125</v>
      </c>
      <c r="B55" s="34" t="s">
        <v>125</v>
      </c>
      <c r="C55" s="37" t="s">
        <v>599</v>
      </c>
      <c r="D55" s="34" t="s">
        <v>144</v>
      </c>
      <c r="E55" s="40">
        <v>0.09</v>
      </c>
      <c r="F55" s="36"/>
      <c r="G55" s="37"/>
    </row>
    <row r="56" spans="1:7" ht="37.799999999999997" x14ac:dyDescent="0.3">
      <c r="A56" s="34" t="s">
        <v>127</v>
      </c>
      <c r="B56" s="34" t="s">
        <v>127</v>
      </c>
      <c r="C56" s="37" t="s">
        <v>600</v>
      </c>
      <c r="D56" s="34" t="s">
        <v>38</v>
      </c>
      <c r="E56" s="38">
        <v>42</v>
      </c>
      <c r="F56" s="36"/>
      <c r="G56" s="37"/>
    </row>
    <row r="57" spans="1:7" x14ac:dyDescent="0.3">
      <c r="A57" s="34" t="s">
        <v>129</v>
      </c>
      <c r="B57" s="34" t="s">
        <v>129</v>
      </c>
      <c r="C57" s="37" t="s">
        <v>601</v>
      </c>
      <c r="D57" s="34" t="s">
        <v>38</v>
      </c>
      <c r="E57" s="38">
        <v>9</v>
      </c>
      <c r="F57" s="36"/>
      <c r="G57" s="37"/>
    </row>
    <row r="58" spans="1:7" x14ac:dyDescent="0.3">
      <c r="A58" s="35" t="s">
        <v>602</v>
      </c>
      <c r="B58" s="36"/>
      <c r="C58" s="36"/>
      <c r="D58" s="36"/>
      <c r="E58" s="36"/>
      <c r="F58" s="36"/>
      <c r="G58" s="36"/>
    </row>
    <row r="59" spans="1:7" ht="37.799999999999997" x14ac:dyDescent="0.3">
      <c r="A59" s="34" t="s">
        <v>131</v>
      </c>
      <c r="B59" s="34" t="s">
        <v>131</v>
      </c>
      <c r="C59" s="37" t="s">
        <v>603</v>
      </c>
      <c r="D59" s="34" t="s">
        <v>57</v>
      </c>
      <c r="E59" s="40">
        <v>2.3199999999999998</v>
      </c>
      <c r="F59" s="39" t="s">
        <v>557</v>
      </c>
      <c r="G59" s="37"/>
    </row>
    <row r="60" spans="1:7" ht="88.2" x14ac:dyDescent="0.3">
      <c r="A60" s="34" t="s">
        <v>134</v>
      </c>
      <c r="B60" s="34" t="s">
        <v>134</v>
      </c>
      <c r="C60" s="37" t="s">
        <v>604</v>
      </c>
      <c r="D60" s="34" t="s">
        <v>64</v>
      </c>
      <c r="E60" s="38">
        <v>94</v>
      </c>
      <c r="F60" s="36"/>
      <c r="G60" s="37"/>
    </row>
    <row r="61" spans="1:7" ht="50.4" x14ac:dyDescent="0.3">
      <c r="A61" s="34" t="s">
        <v>136</v>
      </c>
      <c r="B61" s="34" t="s">
        <v>136</v>
      </c>
      <c r="C61" s="37" t="s">
        <v>605</v>
      </c>
      <c r="D61" s="34" t="s">
        <v>64</v>
      </c>
      <c r="E61" s="38">
        <v>150</v>
      </c>
      <c r="F61" s="36"/>
      <c r="G61" s="37"/>
    </row>
    <row r="62" spans="1:7" ht="37.799999999999997" x14ac:dyDescent="0.3">
      <c r="A62" s="34" t="s">
        <v>138</v>
      </c>
      <c r="B62" s="34" t="s">
        <v>138</v>
      </c>
      <c r="C62" s="37" t="s">
        <v>606</v>
      </c>
      <c r="D62" s="34" t="s">
        <v>57</v>
      </c>
      <c r="E62" s="38">
        <v>0</v>
      </c>
      <c r="F62" s="36"/>
      <c r="G62" s="37"/>
    </row>
    <row r="63" spans="1:7" ht="25.2" x14ac:dyDescent="0.3">
      <c r="A63" s="34" t="s">
        <v>140</v>
      </c>
      <c r="B63" s="34" t="s">
        <v>140</v>
      </c>
      <c r="C63" s="37" t="s">
        <v>607</v>
      </c>
      <c r="D63" s="34" t="s">
        <v>38</v>
      </c>
      <c r="E63" s="38">
        <v>4</v>
      </c>
      <c r="F63" s="36"/>
      <c r="G63" s="37"/>
    </row>
    <row r="64" spans="1:7" x14ac:dyDescent="0.3">
      <c r="A64" s="34" t="s">
        <v>142</v>
      </c>
      <c r="B64" s="34" t="s">
        <v>142</v>
      </c>
      <c r="C64" s="37" t="s">
        <v>608</v>
      </c>
      <c r="D64" s="34" t="s">
        <v>38</v>
      </c>
      <c r="E64" s="38">
        <v>1</v>
      </c>
      <c r="F64" s="36"/>
      <c r="G64" s="37"/>
    </row>
    <row r="65" spans="1:7" ht="25.2" x14ac:dyDescent="0.3">
      <c r="A65" s="34" t="s">
        <v>145</v>
      </c>
      <c r="B65" s="34" t="s">
        <v>145</v>
      </c>
      <c r="C65" s="37" t="s">
        <v>609</v>
      </c>
      <c r="D65" s="34" t="s">
        <v>38</v>
      </c>
      <c r="E65" s="38">
        <v>3</v>
      </c>
      <c r="F65" s="36"/>
      <c r="G65" s="37"/>
    </row>
    <row r="66" spans="1:7" ht="25.2" x14ac:dyDescent="0.3">
      <c r="A66" s="34" t="s">
        <v>148</v>
      </c>
      <c r="B66" s="34" t="s">
        <v>148</v>
      </c>
      <c r="C66" s="37" t="s">
        <v>610</v>
      </c>
      <c r="D66" s="34" t="s">
        <v>77</v>
      </c>
      <c r="E66" s="38">
        <v>11</v>
      </c>
      <c r="F66" s="36"/>
      <c r="G66" s="37"/>
    </row>
    <row r="67" spans="1:7" x14ac:dyDescent="0.3">
      <c r="A67" s="35" t="s">
        <v>27</v>
      </c>
      <c r="B67" s="36"/>
      <c r="C67" s="36"/>
      <c r="D67" s="36"/>
      <c r="E67" s="36"/>
      <c r="F67" s="36"/>
      <c r="G67" s="36"/>
    </row>
    <row r="68" spans="1:7" x14ac:dyDescent="0.3">
      <c r="A68" s="34" t="s">
        <v>151</v>
      </c>
      <c r="B68" s="34" t="s">
        <v>151</v>
      </c>
      <c r="C68" s="37" t="s">
        <v>611</v>
      </c>
      <c r="D68" s="34" t="s">
        <v>38</v>
      </c>
      <c r="E68" s="38">
        <v>0</v>
      </c>
      <c r="F68" s="39" t="s">
        <v>557</v>
      </c>
      <c r="G68" s="37"/>
    </row>
    <row r="69" spans="1:7" x14ac:dyDescent="0.3">
      <c r="A69" s="34" t="s">
        <v>153</v>
      </c>
      <c r="B69" s="34" t="s">
        <v>153</v>
      </c>
      <c r="C69" s="37" t="s">
        <v>612</v>
      </c>
      <c r="D69" s="34" t="s">
        <v>38</v>
      </c>
      <c r="E69" s="38">
        <v>0</v>
      </c>
      <c r="F69" s="36"/>
      <c r="G69" s="37"/>
    </row>
    <row r="70" spans="1:7" ht="37.799999999999997" x14ac:dyDescent="0.3">
      <c r="A70" s="34" t="s">
        <v>155</v>
      </c>
      <c r="B70" s="34" t="s">
        <v>155</v>
      </c>
      <c r="C70" s="37" t="s">
        <v>613</v>
      </c>
      <c r="D70" s="34" t="s">
        <v>57</v>
      </c>
      <c r="E70" s="40">
        <v>9.77</v>
      </c>
      <c r="F70" s="36"/>
      <c r="G70" s="37"/>
    </row>
    <row r="71" spans="1:7" ht="25.2" x14ac:dyDescent="0.3">
      <c r="A71" s="34" t="s">
        <v>157</v>
      </c>
      <c r="B71" s="34" t="s">
        <v>157</v>
      </c>
      <c r="C71" s="37" t="s">
        <v>614</v>
      </c>
      <c r="D71" s="34" t="s">
        <v>432</v>
      </c>
      <c r="E71" s="40">
        <v>0.5</v>
      </c>
      <c r="F71" s="36"/>
      <c r="G71" s="37"/>
    </row>
    <row r="72" spans="1:7" x14ac:dyDescent="0.3">
      <c r="A72" s="34" t="s">
        <v>158</v>
      </c>
      <c r="B72" s="34" t="s">
        <v>158</v>
      </c>
      <c r="C72" s="37" t="s">
        <v>615</v>
      </c>
      <c r="D72" s="34" t="s">
        <v>432</v>
      </c>
      <c r="E72" s="40">
        <v>0.3</v>
      </c>
      <c r="F72" s="36"/>
      <c r="G72" s="37"/>
    </row>
    <row r="73" spans="1:7" x14ac:dyDescent="0.3">
      <c r="A73" s="34" t="s">
        <v>160</v>
      </c>
      <c r="B73" s="34" t="s">
        <v>160</v>
      </c>
      <c r="C73" s="37" t="s">
        <v>616</v>
      </c>
      <c r="D73" s="34" t="s">
        <v>432</v>
      </c>
      <c r="E73" s="40">
        <v>0.13</v>
      </c>
      <c r="F73" s="36"/>
      <c r="G73" s="37"/>
    </row>
    <row r="74" spans="1:7" x14ac:dyDescent="0.3">
      <c r="A74" s="35" t="s">
        <v>6</v>
      </c>
      <c r="B74" s="36"/>
      <c r="C74" s="36"/>
      <c r="D74" s="36"/>
      <c r="E74" s="36"/>
      <c r="F74" s="36"/>
      <c r="G74" s="36"/>
    </row>
    <row r="75" spans="1:7" ht="63" x14ac:dyDescent="0.3">
      <c r="A75" s="34" t="s">
        <v>162</v>
      </c>
      <c r="B75" s="34" t="s">
        <v>162</v>
      </c>
      <c r="C75" s="37" t="s">
        <v>556</v>
      </c>
      <c r="D75" s="34" t="s">
        <v>38</v>
      </c>
      <c r="E75" s="38">
        <v>1</v>
      </c>
      <c r="F75" s="39" t="s">
        <v>557</v>
      </c>
      <c r="G75" s="37"/>
    </row>
    <row r="76" spans="1:7" ht="25.2" x14ac:dyDescent="0.3">
      <c r="A76" s="34" t="s">
        <v>164</v>
      </c>
      <c r="B76" s="34" t="s">
        <v>164</v>
      </c>
      <c r="C76" s="37" t="s">
        <v>565</v>
      </c>
      <c r="D76" s="34" t="s">
        <v>38</v>
      </c>
      <c r="E76" s="38">
        <v>1</v>
      </c>
      <c r="F76" s="36"/>
      <c r="G76" s="37"/>
    </row>
    <row r="77" spans="1:7" ht="25.2" x14ac:dyDescent="0.3">
      <c r="A77" s="34" t="s">
        <v>166</v>
      </c>
      <c r="B77" s="34" t="s">
        <v>166</v>
      </c>
      <c r="C77" s="37" t="s">
        <v>566</v>
      </c>
      <c r="D77" s="34" t="s">
        <v>38</v>
      </c>
      <c r="E77" s="38">
        <v>5</v>
      </c>
      <c r="F77" s="36"/>
      <c r="G77" s="37"/>
    </row>
    <row r="78" spans="1:7" ht="25.2" x14ac:dyDescent="0.3">
      <c r="A78" s="34" t="s">
        <v>168</v>
      </c>
      <c r="B78" s="34" t="s">
        <v>168</v>
      </c>
      <c r="C78" s="37" t="s">
        <v>617</v>
      </c>
      <c r="D78" s="34" t="s">
        <v>38</v>
      </c>
      <c r="E78" s="38">
        <v>5</v>
      </c>
      <c r="F78" s="36"/>
      <c r="G78" s="37"/>
    </row>
    <row r="79" spans="1:7" ht="25.2" x14ac:dyDescent="0.3">
      <c r="A79" s="34" t="s">
        <v>170</v>
      </c>
      <c r="B79" s="34" t="s">
        <v>170</v>
      </c>
      <c r="C79" s="37" t="s">
        <v>618</v>
      </c>
      <c r="D79" s="34" t="s">
        <v>38</v>
      </c>
      <c r="E79" s="38">
        <v>5</v>
      </c>
      <c r="F79" s="36"/>
      <c r="G79" s="37"/>
    </row>
    <row r="80" spans="1:7" ht="25.2" x14ac:dyDescent="0.3">
      <c r="A80" s="34" t="s">
        <v>171</v>
      </c>
      <c r="B80" s="34" t="s">
        <v>171</v>
      </c>
      <c r="C80" s="37" t="s">
        <v>562</v>
      </c>
      <c r="D80" s="34" t="s">
        <v>38</v>
      </c>
      <c r="E80" s="38">
        <v>1</v>
      </c>
      <c r="F80" s="36"/>
      <c r="G80" s="37"/>
    </row>
    <row r="81" spans="1:7" x14ac:dyDescent="0.3">
      <c r="A81" s="34" t="s">
        <v>173</v>
      </c>
      <c r="B81" s="34" t="s">
        <v>173</v>
      </c>
      <c r="C81" s="37" t="s">
        <v>568</v>
      </c>
      <c r="D81" s="34" t="s">
        <v>38</v>
      </c>
      <c r="E81" s="38">
        <v>9</v>
      </c>
      <c r="F81" s="36"/>
      <c r="G81" s="37"/>
    </row>
    <row r="82" spans="1:7" ht="63" x14ac:dyDescent="0.3">
      <c r="A82" s="34" t="s">
        <v>175</v>
      </c>
      <c r="B82" s="34" t="s">
        <v>175</v>
      </c>
      <c r="C82" s="37" t="s">
        <v>575</v>
      </c>
      <c r="D82" s="34" t="s">
        <v>57</v>
      </c>
      <c r="E82" s="40">
        <v>2.87</v>
      </c>
      <c r="F82" s="36"/>
      <c r="G82" s="37"/>
    </row>
    <row r="83" spans="1:7" ht="63" x14ac:dyDescent="0.3">
      <c r="A83" s="34" t="s">
        <v>178</v>
      </c>
      <c r="B83" s="34" t="s">
        <v>178</v>
      </c>
      <c r="C83" s="37" t="s">
        <v>576</v>
      </c>
      <c r="D83" s="34" t="s">
        <v>57</v>
      </c>
      <c r="E83" s="40">
        <v>0.34</v>
      </c>
      <c r="F83" s="36"/>
      <c r="G83" s="37"/>
    </row>
    <row r="84" spans="1:7" ht="25.2" x14ac:dyDescent="0.3">
      <c r="A84" s="34" t="s">
        <v>181</v>
      </c>
      <c r="B84" s="34" t="s">
        <v>181</v>
      </c>
      <c r="C84" s="37" t="s">
        <v>619</v>
      </c>
      <c r="D84" s="34" t="s">
        <v>580</v>
      </c>
      <c r="E84" s="40">
        <v>0.12</v>
      </c>
      <c r="F84" s="36"/>
      <c r="G84" s="37"/>
    </row>
    <row r="85" spans="1:7" ht="25.2" x14ac:dyDescent="0.3">
      <c r="A85" s="34" t="s">
        <v>183</v>
      </c>
      <c r="B85" s="34" t="s">
        <v>183</v>
      </c>
      <c r="C85" s="37" t="s">
        <v>620</v>
      </c>
      <c r="D85" s="34" t="s">
        <v>580</v>
      </c>
      <c r="E85" s="40">
        <v>0.112</v>
      </c>
      <c r="F85" s="36"/>
      <c r="G85" s="37"/>
    </row>
    <row r="86" spans="1:7" ht="25.2" x14ac:dyDescent="0.3">
      <c r="A86" s="34" t="s">
        <v>230</v>
      </c>
      <c r="B86" s="34" t="s">
        <v>230</v>
      </c>
      <c r="C86" s="37" t="s">
        <v>621</v>
      </c>
      <c r="D86" s="34" t="s">
        <v>580</v>
      </c>
      <c r="E86" s="40">
        <v>3.3000000000000002E-2</v>
      </c>
      <c r="F86" s="36"/>
      <c r="G86" s="37"/>
    </row>
    <row r="87" spans="1:7" ht="25.2" x14ac:dyDescent="0.3">
      <c r="A87" s="34" t="s">
        <v>231</v>
      </c>
      <c r="B87" s="34" t="s">
        <v>231</v>
      </c>
      <c r="C87" s="37" t="s">
        <v>622</v>
      </c>
      <c r="D87" s="34" t="s">
        <v>580</v>
      </c>
      <c r="E87" s="40">
        <v>3.4000000000000002E-2</v>
      </c>
      <c r="F87" s="36"/>
      <c r="G87" s="37"/>
    </row>
    <row r="88" spans="1:7" ht="25.2" x14ac:dyDescent="0.3">
      <c r="A88" s="34" t="s">
        <v>232</v>
      </c>
      <c r="B88" s="34" t="s">
        <v>232</v>
      </c>
      <c r="C88" s="37" t="s">
        <v>623</v>
      </c>
      <c r="D88" s="34" t="s">
        <v>580</v>
      </c>
      <c r="E88" s="40">
        <v>2.1999999999999999E-2</v>
      </c>
      <c r="F88" s="36"/>
      <c r="G88" s="37"/>
    </row>
    <row r="89" spans="1:7" ht="88.2" x14ac:dyDescent="0.3">
      <c r="A89" s="34" t="s">
        <v>233</v>
      </c>
      <c r="B89" s="34" t="s">
        <v>233</v>
      </c>
      <c r="C89" s="37" t="s">
        <v>584</v>
      </c>
      <c r="D89" s="34" t="s">
        <v>580</v>
      </c>
      <c r="E89" s="40">
        <v>9.9000000000000005E-2</v>
      </c>
      <c r="F89" s="36"/>
      <c r="G89" s="37"/>
    </row>
    <row r="90" spans="1:7" x14ac:dyDescent="0.3">
      <c r="A90" s="34" t="s">
        <v>234</v>
      </c>
      <c r="B90" s="34" t="s">
        <v>234</v>
      </c>
      <c r="C90" s="37" t="s">
        <v>587</v>
      </c>
      <c r="D90" s="34" t="s">
        <v>38</v>
      </c>
      <c r="E90" s="38">
        <v>4</v>
      </c>
      <c r="F90" s="36"/>
      <c r="G90" s="37"/>
    </row>
    <row r="91" spans="1:7" ht="37.799999999999997" x14ac:dyDescent="0.3">
      <c r="A91" s="34" t="s">
        <v>235</v>
      </c>
      <c r="B91" s="34" t="s">
        <v>235</v>
      </c>
      <c r="C91" s="37" t="s">
        <v>588</v>
      </c>
      <c r="D91" s="34" t="s">
        <v>57</v>
      </c>
      <c r="E91" s="40">
        <v>3.38</v>
      </c>
      <c r="F91" s="36"/>
      <c r="G91" s="37"/>
    </row>
    <row r="92" spans="1:7" x14ac:dyDescent="0.3">
      <c r="A92" s="34" t="s">
        <v>236</v>
      </c>
      <c r="B92" s="34" t="s">
        <v>236</v>
      </c>
      <c r="C92" s="37" t="s">
        <v>590</v>
      </c>
      <c r="D92" s="34" t="s">
        <v>64</v>
      </c>
      <c r="E92" s="38">
        <v>338</v>
      </c>
      <c r="F92" s="36"/>
      <c r="G92" s="37"/>
    </row>
    <row r="93" spans="1:7" ht="25.2" x14ac:dyDescent="0.3">
      <c r="A93" s="34" t="s">
        <v>237</v>
      </c>
      <c r="B93" s="34" t="s">
        <v>237</v>
      </c>
      <c r="C93" s="37" t="s">
        <v>592</v>
      </c>
      <c r="D93" s="34" t="s">
        <v>593</v>
      </c>
      <c r="E93" s="38">
        <v>6</v>
      </c>
      <c r="F93" s="36"/>
      <c r="G93" s="37"/>
    </row>
    <row r="94" spans="1:7" x14ac:dyDescent="0.3">
      <c r="A94" s="34" t="s">
        <v>238</v>
      </c>
      <c r="B94" s="34" t="s">
        <v>238</v>
      </c>
      <c r="C94" s="37" t="s">
        <v>624</v>
      </c>
      <c r="D94" s="34" t="s">
        <v>144</v>
      </c>
      <c r="E94" s="40">
        <v>0.04</v>
      </c>
      <c r="F94" s="36"/>
      <c r="G94" s="37"/>
    </row>
    <row r="95" spans="1:7" ht="25.2" x14ac:dyDescent="0.3">
      <c r="A95" s="34" t="s">
        <v>239</v>
      </c>
      <c r="B95" s="34" t="s">
        <v>239</v>
      </c>
      <c r="C95" s="37" t="s">
        <v>595</v>
      </c>
      <c r="D95" s="34" t="s">
        <v>144</v>
      </c>
      <c r="E95" s="40">
        <v>0.1</v>
      </c>
      <c r="F95" s="36"/>
      <c r="G95" s="37"/>
    </row>
    <row r="96" spans="1:7" ht="37.799999999999997" x14ac:dyDescent="0.3">
      <c r="A96" s="34" t="s">
        <v>241</v>
      </c>
      <c r="B96" s="34" t="s">
        <v>241</v>
      </c>
      <c r="C96" s="37" t="s">
        <v>596</v>
      </c>
      <c r="D96" s="34" t="s">
        <v>144</v>
      </c>
      <c r="E96" s="40">
        <v>7.0000000000000007E-2</v>
      </c>
      <c r="F96" s="36"/>
      <c r="G96" s="37"/>
    </row>
    <row r="97" spans="1:7" ht="37.799999999999997" x14ac:dyDescent="0.3">
      <c r="A97" s="34" t="s">
        <v>242</v>
      </c>
      <c r="B97" s="34" t="s">
        <v>242</v>
      </c>
      <c r="C97" s="37" t="s">
        <v>598</v>
      </c>
      <c r="D97" s="34" t="s">
        <v>432</v>
      </c>
      <c r="E97" s="40">
        <v>0.15</v>
      </c>
      <c r="F97" s="36"/>
      <c r="G97" s="37"/>
    </row>
    <row r="98" spans="1:7" x14ac:dyDescent="0.3">
      <c r="A98" s="34" t="s">
        <v>243</v>
      </c>
      <c r="B98" s="34" t="s">
        <v>243</v>
      </c>
      <c r="C98" s="37" t="s">
        <v>599</v>
      </c>
      <c r="D98" s="34" t="s">
        <v>144</v>
      </c>
      <c r="E98" s="40">
        <v>0.04</v>
      </c>
      <c r="F98" s="36"/>
      <c r="G98" s="37"/>
    </row>
    <row r="99" spans="1:7" ht="37.799999999999997" x14ac:dyDescent="0.3">
      <c r="A99" s="34" t="s">
        <v>244</v>
      </c>
      <c r="B99" s="34" t="s">
        <v>244</v>
      </c>
      <c r="C99" s="37" t="s">
        <v>600</v>
      </c>
      <c r="D99" s="34" t="s">
        <v>38</v>
      </c>
      <c r="E99" s="38">
        <v>15</v>
      </c>
      <c r="F99" s="36"/>
      <c r="G99" s="37"/>
    </row>
    <row r="100" spans="1:7" x14ac:dyDescent="0.3">
      <c r="A100" s="34" t="s">
        <v>245</v>
      </c>
      <c r="B100" s="34" t="s">
        <v>245</v>
      </c>
      <c r="C100" s="37" t="s">
        <v>601</v>
      </c>
      <c r="D100" s="34" t="s">
        <v>38</v>
      </c>
      <c r="E100" s="38">
        <v>4</v>
      </c>
      <c r="F100" s="36"/>
      <c r="G100" s="37"/>
    </row>
    <row r="101" spans="1:7" x14ac:dyDescent="0.3">
      <c r="A101" s="35" t="s">
        <v>602</v>
      </c>
      <c r="B101" s="36"/>
      <c r="C101" s="36"/>
      <c r="D101" s="36"/>
      <c r="E101" s="36"/>
      <c r="F101" s="36"/>
      <c r="G101" s="36"/>
    </row>
    <row r="102" spans="1:7" ht="37.799999999999997" x14ac:dyDescent="0.3">
      <c r="A102" s="34" t="s">
        <v>246</v>
      </c>
      <c r="B102" s="34" t="s">
        <v>246</v>
      </c>
      <c r="C102" s="37" t="s">
        <v>603</v>
      </c>
      <c r="D102" s="34" t="s">
        <v>57</v>
      </c>
      <c r="E102" s="40">
        <v>0.47</v>
      </c>
      <c r="F102" s="39" t="s">
        <v>557</v>
      </c>
      <c r="G102" s="37"/>
    </row>
    <row r="103" spans="1:7" ht="88.2" x14ac:dyDescent="0.3">
      <c r="A103" s="34" t="s">
        <v>247</v>
      </c>
      <c r="B103" s="34" t="s">
        <v>247</v>
      </c>
      <c r="C103" s="37" t="s">
        <v>604</v>
      </c>
      <c r="D103" s="34" t="s">
        <v>64</v>
      </c>
      <c r="E103" s="38">
        <v>5</v>
      </c>
      <c r="F103" s="36"/>
      <c r="G103" s="37"/>
    </row>
    <row r="104" spans="1:7" ht="50.4" x14ac:dyDescent="0.3">
      <c r="A104" s="34" t="s">
        <v>248</v>
      </c>
      <c r="B104" s="34" t="s">
        <v>248</v>
      </c>
      <c r="C104" s="37" t="s">
        <v>605</v>
      </c>
      <c r="D104" s="34" t="s">
        <v>64</v>
      </c>
      <c r="E104" s="38">
        <v>42</v>
      </c>
      <c r="F104" s="36"/>
      <c r="G104" s="37"/>
    </row>
    <row r="105" spans="1:7" ht="37.799999999999997" x14ac:dyDescent="0.3">
      <c r="A105" s="34" t="s">
        <v>249</v>
      </c>
      <c r="B105" s="34" t="s">
        <v>249</v>
      </c>
      <c r="C105" s="37" t="s">
        <v>606</v>
      </c>
      <c r="D105" s="34" t="s">
        <v>57</v>
      </c>
      <c r="E105" s="38">
        <v>0</v>
      </c>
      <c r="F105" s="36"/>
      <c r="G105" s="37"/>
    </row>
    <row r="106" spans="1:7" ht="25.2" x14ac:dyDescent="0.3">
      <c r="A106" s="34" t="s">
        <v>250</v>
      </c>
      <c r="B106" s="34" t="s">
        <v>250</v>
      </c>
      <c r="C106" s="37" t="s">
        <v>607</v>
      </c>
      <c r="D106" s="34" t="s">
        <v>38</v>
      </c>
      <c r="E106" s="38">
        <v>1</v>
      </c>
      <c r="F106" s="36"/>
      <c r="G106" s="37"/>
    </row>
    <row r="107" spans="1:7" x14ac:dyDescent="0.3">
      <c r="A107" s="34" t="s">
        <v>251</v>
      </c>
      <c r="B107" s="34" t="s">
        <v>251</v>
      </c>
      <c r="C107" s="37" t="s">
        <v>608</v>
      </c>
      <c r="D107" s="34" t="s">
        <v>38</v>
      </c>
      <c r="E107" s="38">
        <v>1</v>
      </c>
      <c r="F107" s="36"/>
      <c r="G107" s="37"/>
    </row>
    <row r="108" spans="1:7" ht="25.2" x14ac:dyDescent="0.3">
      <c r="A108" s="34" t="s">
        <v>252</v>
      </c>
      <c r="B108" s="34" t="s">
        <v>252</v>
      </c>
      <c r="C108" s="37" t="s">
        <v>609</v>
      </c>
      <c r="D108" s="34" t="s">
        <v>38</v>
      </c>
      <c r="E108" s="38">
        <v>2</v>
      </c>
      <c r="F108" s="36"/>
      <c r="G108" s="37"/>
    </row>
    <row r="109" spans="1:7" ht="25.2" x14ac:dyDescent="0.3">
      <c r="A109" s="34" t="s">
        <v>253</v>
      </c>
      <c r="B109" s="34" t="s">
        <v>253</v>
      </c>
      <c r="C109" s="37" t="s">
        <v>610</v>
      </c>
      <c r="D109" s="34" t="s">
        <v>77</v>
      </c>
      <c r="E109" s="38">
        <v>3</v>
      </c>
      <c r="F109" s="36"/>
      <c r="G109" s="37"/>
    </row>
  </sheetData>
  <mergeCells count="18">
    <mergeCell ref="A58:G58"/>
    <mergeCell ref="F102:F109"/>
    <mergeCell ref="F59:F66"/>
    <mergeCell ref="A67:G67"/>
    <mergeCell ref="F68:F73"/>
    <mergeCell ref="A74:G74"/>
    <mergeCell ref="F75:F100"/>
    <mergeCell ref="A101:G101"/>
    <mergeCell ref="F8:F14"/>
    <mergeCell ref="A15:G15"/>
    <mergeCell ref="F16:F22"/>
    <mergeCell ref="A23:G23"/>
    <mergeCell ref="F24:F57"/>
    <mergeCell ref="A1:G1"/>
    <mergeCell ref="A2:G2"/>
    <mergeCell ref="A3:G3"/>
    <mergeCell ref="A4:G4"/>
    <mergeCell ref="A7:G7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Свод</vt:lpstr>
      <vt:lpstr>ВС</vt:lpstr>
      <vt:lpstr>Общестрой</vt:lpstr>
      <vt:lpstr>Тренажерный</vt:lpstr>
      <vt:lpstr>Фасад</vt:lpstr>
      <vt:lpstr>Электромонтаж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2020-06-30T05:48:37Z</dcterms:modified>
</cp:coreProperties>
</file>